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18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8.16.1\Grupos\02-Exploração\08-RI\02-Resíduos\05 - Processos de Concurso\01 - Processos Aquisição\Aluguer Equip. Mecânicos RESIM_3 anos_2021_2023\1. Peças\1. Iniciais\"/>
    </mc:Choice>
  </mc:AlternateContent>
  <bookViews>
    <workbookView xWindow="0" yWindow="0" windowWidth="23040" windowHeight="8952"/>
  </bookViews>
  <sheets>
    <sheet name="Quadro-Anexo II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iva17">#REF!</definedName>
    <definedName name="__DAT1">#REF!</definedName>
    <definedName name="__DAT2">#REF!</definedName>
    <definedName name="__DAT3">#REF!</definedName>
    <definedName name="__DAT345">#REF!</definedName>
    <definedName name="__DAT4">#REF!</definedName>
    <definedName name="__DAT5">#REF!</definedName>
    <definedName name="__DAT555">#REF!</definedName>
    <definedName name="__DAT6">#REF!</definedName>
    <definedName name="__DAT7">#REF!</definedName>
    <definedName name="__DAT8">#REF!</definedName>
    <definedName name="__DAT9">#REF!</definedName>
    <definedName name="__iva17">#REF!</definedName>
    <definedName name="_ANO1">[1]Parâmetros!$F$5</definedName>
    <definedName name="_DAT1">#REF!</definedName>
    <definedName name="_DAT2">#REF!</definedName>
    <definedName name="_DAT3">#REF!</definedName>
    <definedName name="_DAT345">#REF!</definedName>
    <definedName name="_DAT4">#REF!</definedName>
    <definedName name="_DAT5">#REF!</definedName>
    <definedName name="_DAT555">#REF!</definedName>
    <definedName name="_DAT6">#REF!</definedName>
    <definedName name="_DAT7">#REF!</definedName>
    <definedName name="_DAT8">#REF!</definedName>
    <definedName name="_DAT9">#REF!</definedName>
    <definedName name="_iva17">#REF!</definedName>
    <definedName name="_Regression_Int">1</definedName>
    <definedName name="a">[2]Tabelas!$F$11:$F$262</definedName>
    <definedName name="aa">#REF!</definedName>
    <definedName name="Acrésci_mos_de_custos">#REF!</definedName>
    <definedName name="Activo_Circulante">#REF!</definedName>
    <definedName name="Activo_Circulante2">#REF!</definedName>
    <definedName name="Activo_Imobilizado">#REF!</definedName>
    <definedName name="adsdsd">#REF!</definedName>
    <definedName name="AIR">#REF!</definedName>
    <definedName name="AIR_Allow">#REF!</definedName>
    <definedName name="Alcalis_Water_Demand_100">#REF!</definedName>
    <definedName name="Alcalis_Water_Demand_140">#REF!</definedName>
    <definedName name="Alcalis_Water_Price">#REF!</definedName>
    <definedName name="anos">[3]Press_Op!$E$11</definedName>
    <definedName name="arg">#REF!</definedName>
    <definedName name="ASS">#REF!</definedName>
    <definedName name="b">#REF!</definedName>
    <definedName name="balanceteBalanço">[4]Tabelas!$B$11:$B$718</definedName>
    <definedName name="balanceteCustos">[4]Tabelas!$F$11:$F$306</definedName>
    <definedName name="balanceteproveitos">[4]Tabelas!$J$11:$J$157</definedName>
    <definedName name="balancetetpe">[5]Tabelas!$N$11:$N$47</definedName>
    <definedName name="Balanço">[4]Tabelas!$S$12:$S$53</definedName>
    <definedName name="BBB">#REF!</definedName>
    <definedName name="BRL_USD">#REF!</definedName>
    <definedName name="bsh">#REF!</definedName>
    <definedName name="Bucelas">#REF!</definedName>
    <definedName name="C_RG2">'[6]Consumos - Variáveis'!#REF!</definedName>
    <definedName name="C_RG3">'[6]Consumos - Variáveis'!#REF!</definedName>
    <definedName name="Capex_aft_SA">#REF!</definedName>
    <definedName name="CETT">'[7]Consumos - Variáveis'!$E$10</definedName>
    <definedName name="Código_do_imobilizado_segundo_o_D._Reg._2_91">#REF!</definedName>
    <definedName name="códigoobras">[8]Tabelas!$AD$11:$AD$410</definedName>
    <definedName name="codigosmunicipios">[4]Tabelas!$AC$11:$AC$285</definedName>
    <definedName name="COFINS">#REF!</definedName>
    <definedName name="Commercial_Share_Water_Consumption">#REF!</definedName>
    <definedName name="CommercialLossesaftBilling">#REF!</definedName>
    <definedName name="CommercialLossesbefBilling">#REF!</definedName>
    <definedName name="comparticipação">#REF!</definedName>
    <definedName name="Conta__POC">#REF!</definedName>
    <definedName name="contasmunicípios">[4]Tabelas!$AE$11:$AE$29</definedName>
    <definedName name="Cost_for_Changing_of_Existing_Water_Meters">#REF!</definedName>
    <definedName name="Cost_for_Renewing_of_Old_of_Watermeters">#REF!</definedName>
    <definedName name="Cost_for_Watermeter_Installations_in_Ex._Conn.">#REF!</definedName>
    <definedName name="cret">'[6]Capitações admitidas'!$E$8</definedName>
    <definedName name="CRG">'[6]Consumos - Variáveis'!#REF!</definedName>
    <definedName name="d">[2]Tabelas!$F$11:$F$262</definedName>
    <definedName name="DamRevenues">#REF!</definedName>
    <definedName name="Data_de_conclusão_____aquisição">#REF!</definedName>
    <definedName name="Data_de_início_de_aplicação_da_DC_4_92">#REF!</definedName>
    <definedName name="Days_Fluctuants_Summer">#REF!</definedName>
    <definedName name="Days_Fluctuants_Winter">#REF!</definedName>
    <definedName name="Days_Residents_Summer">#REF!</definedName>
    <definedName name="Days_Residents_Winter">#REF!</definedName>
    <definedName name="dd">#REF!</definedName>
    <definedName name="Descrição_do_activo_imobilizado">#REF!</definedName>
    <definedName name="Dividends">#REF!</definedName>
    <definedName name="DR">[4]Tabelas!$Q$12:$Q$31</definedName>
    <definedName name="dsddd">"'[AdNA MO 2010.xlsx]Tabelas'!$F$11:$F$262"</definedName>
    <definedName name="Empresa">#REF!</definedName>
    <definedName name="EMPRESA1">[1]Parâmetros!$D$5</definedName>
    <definedName name="EMPRESASDOGRUPO">'[9]I-SP'!$D$11:$D$64</definedName>
    <definedName name="Engineers_in_Central_Departments">#REF!</definedName>
    <definedName name="ertyui">[2]Tabelas!$N$12:$N$31</definedName>
    <definedName name="Exist_Alcalis_WTP_Capacity">#REF!</definedName>
    <definedName name="f">[2]Tabelas!$F$11:$F$262</definedName>
    <definedName name="família">'[4]I-Imob.'!$D$1155:$D$1174</definedName>
    <definedName name="Fluctuant_Population_after_FlexFactors">#REF!</definedName>
    <definedName name="Fluctuants_Summer_Water_Consumption">#REF!</definedName>
    <definedName name="Fluctuants_Winter_Water_Consumption">#REF!</definedName>
    <definedName name="Frielas">#REF!</definedName>
    <definedName name="Frielas_2">#REF!</definedName>
    <definedName name="gkj">#REF!</definedName>
    <definedName name="_xlnm.Recorder">#REF!</definedName>
    <definedName name="Head_of_Booster_Unit">#REF!</definedName>
    <definedName name="Heads_of_Central_Departments">#REF!</definedName>
    <definedName name="Heads_of_Operation_Units">#REF!</definedName>
    <definedName name="Imobilizado">[4]Tabelas!$AH$11:$AH$32</definedName>
    <definedName name="Industrial_Share_Water_Consumption">#REF!</definedName>
    <definedName name="Inflation_Capex">#REF!</definedName>
    <definedName name="Inflation_Opex">#REF!</definedName>
    <definedName name="Inflation_Revenues">#REF!</definedName>
    <definedName name="INV">[10]Apresentação!#REF!</definedName>
    <definedName name="Inv._Líquido_a_31_12_2007">#REF!</definedName>
    <definedName name="IR">#REF!</definedName>
    <definedName name="ISS">#REF!</definedName>
    <definedName name="Linguagem">[3]Capa!$D$12</definedName>
    <definedName name="lista">#REF!</definedName>
    <definedName name="ListaDeReagentes">#REF!</definedName>
    <definedName name="listamunicípios">[4]Tabelas!$AB$11:$AB$285</definedName>
    <definedName name="LPR">#REF!</definedName>
    <definedName name="maricas">[11]PRESSUPOSTOS!#REF!</definedName>
    <definedName name="MÊSINICIAL">#REF!</definedName>
    <definedName name="Modelo">[12]Capa!$D$14</definedName>
    <definedName name="Moeda">[3]Capa!$D$13</definedName>
    <definedName name="Net_Revenues_after_SA">[13]Capex!#REF!</definedName>
    <definedName name="Nova">'[14]PESSOAL 1999'!$A$1:$N$193</definedName>
    <definedName name="Operators_in_Operations_Units">#REF!</definedName>
    <definedName name="Opex_after_SA">#REF!</definedName>
    <definedName name="Outorga">#REF!</definedName>
    <definedName name="Outras_actividades_da_Concessão">#REF!</definedName>
    <definedName name="Persons_per_Fluctuant_Economy">#REF!</definedName>
    <definedName name="Persons_per_Resident_Economy">#REF!</definedName>
    <definedName name="PIS">#REF!</definedName>
    <definedName name="Population_Share_Water_Consumption">#REF!</definedName>
    <definedName name="Pre_Operating_Cost">#REF!</definedName>
    <definedName name="Previsto_no_Contrato_de_concessão_inicial">#REF!</definedName>
    <definedName name="Prices_Transmission_Mains">#REF!</definedName>
    <definedName name="Print_Area_MI">[15]Pressupostos!#REF!</definedName>
    <definedName name="PROD">#REF!</definedName>
    <definedName name="Public_Share_Water_Consumption">#REF!</definedName>
    <definedName name="Réditos_tarifários">[8]Índice!#REF!</definedName>
    <definedName name="REF_MÊSFINAL">#REF!</definedName>
    <definedName name="REF_MÊSINICIAL">#REF!</definedName>
    <definedName name="reparticaodecustos">'[4]I-Gastos A Alta'!$C$946:$C$947</definedName>
    <definedName name="RepartiçãodeCustos">'[16]I-Custos A'!$C$6695:$C$6696</definedName>
    <definedName name="Resident_Population_after_FlexFactors">#REF!</definedName>
    <definedName name="Residents_Summer_Water_Consumption">#REF!</definedName>
    <definedName name="Residents_Winter_Water_Consumption">#REF!</definedName>
    <definedName name="Resultados2000">#REF!</definedName>
    <definedName name="Reversi_bilidade__R_NR">#REF!</definedName>
    <definedName name="s">[2]Tabelas!$B$11:$B$695</definedName>
    <definedName name="SA_Factor_LS_Capex">#REF!</definedName>
    <definedName name="SA_Factor_Opex">#REF!</definedName>
    <definedName name="SA_Factor_Revenues">#REF!</definedName>
    <definedName name="SA_Factor_UP_Capex">#REF!</definedName>
    <definedName name="sad">#REF!</definedName>
    <definedName name="SALES">#REF!</definedName>
    <definedName name="São_João_da_Talha">#REF!</definedName>
    <definedName name="SC">#REF!</definedName>
    <definedName name="Sistemas">'[17]População_SIMRIA extensão'!#REF!</definedName>
    <definedName name="sociedadesparceiras">[4]Tabelas!$U$11:$U$54</definedName>
    <definedName name="ss">#REF!</definedName>
    <definedName name="Subsídio_a_reconhecer_no_exercício_Acrésci_mos_de_proveitos">#REF!</definedName>
    <definedName name="Subsídio_a_reconhecer_no_exercício_Proveitos_diferidos">#REF!</definedName>
    <definedName name="Taxa_aplicada">#REF!</definedName>
    <definedName name="Taxa_de_comp.">#REF!</definedName>
    <definedName name="Taxa_segundo_o_D._Reg._2_91">#REF!</definedName>
    <definedName name="Technical_Director">#REF!</definedName>
    <definedName name="TechnicalLossesAlcalis">#REF!</definedName>
    <definedName name="TechnicalLossesEconomies">#REF!</definedName>
    <definedName name="Technicians_in_Central_Departments">#REF!</definedName>
    <definedName name="Technicians_Operation_Units">#REF!</definedName>
    <definedName name="TEST0">#REF!</definedName>
    <definedName name="TESTHKEY">#REF!</definedName>
    <definedName name="TESTKEYS">#REF!</definedName>
    <definedName name="TESTVKEY">#REF!</definedName>
    <definedName name="trans">#REF!</definedName>
    <definedName name="Transferên_cia_de_acréscimos_de_proveitos_para_proveitos_diferidos">#REF!</definedName>
    <definedName name="Transmission_Mains">#REF!</definedName>
    <definedName name="v">[2]Tabelas!$F$11:$F$262</definedName>
    <definedName name="Valor_de_aquisição">#REF!</definedName>
    <definedName name="Valorização_Orgânica">#REF!</definedName>
    <definedName name="VENDASORÇAM">#REF!</definedName>
    <definedName name="VENDASREAIS">#REF!</definedName>
    <definedName name="z">[18]PRESSUPOSTOS!#REF!</definedName>
  </definedNames>
  <calcPr calcId="152511"/>
</workbook>
</file>

<file path=xl/calcChain.xml><?xml version="1.0" encoding="utf-8"?>
<calcChain xmlns="http://schemas.openxmlformats.org/spreadsheetml/2006/main">
  <c r="B39" i="1" l="1"/>
  <c r="D21" i="1"/>
  <c r="D34" i="1" l="1"/>
  <c r="D35" i="1" s="1"/>
  <c r="B41" i="1" s="1"/>
  <c r="D12" i="1"/>
  <c r="D27" i="1" l="1"/>
  <c r="D28" i="1" l="1"/>
  <c r="B40" i="1" s="1"/>
  <c r="D11" i="1" l="1"/>
  <c r="D13" i="1"/>
  <c r="D10" i="1"/>
  <c r="D14" i="1" l="1"/>
  <c r="B38" i="1" s="1"/>
  <c r="B42" i="1" s="1"/>
  <c r="B43" i="1" s="1"/>
</calcChain>
</file>

<file path=xl/sharedStrings.xml><?xml version="1.0" encoding="utf-8"?>
<sst xmlns="http://schemas.openxmlformats.org/spreadsheetml/2006/main" count="61" uniqueCount="28">
  <si>
    <t>[1]</t>
  </si>
  <si>
    <t>Preço unitário</t>
  </si>
  <si>
    <t>Total Parcial 1</t>
  </si>
  <si>
    <t>Anexo III</t>
  </si>
  <si>
    <t>Prestação de Serviços</t>
  </si>
  <si>
    <t>Dumper articulado</t>
  </si>
  <si>
    <t>Escavadora de rodas</t>
  </si>
  <si>
    <t>Horas</t>
  </si>
  <si>
    <t>(número)</t>
  </si>
  <si>
    <t>[2]</t>
  </si>
  <si>
    <t>[1]x[2]</t>
  </si>
  <si>
    <t>(€/hora)</t>
  </si>
  <si>
    <t>Total Parcial 1I</t>
  </si>
  <si>
    <t>Unidade</t>
  </si>
  <si>
    <r>
      <t>NOTA:</t>
    </r>
    <r>
      <rPr>
        <sz val="8"/>
        <color theme="1"/>
        <rFont val="Gill Sans MT"/>
        <family val="2"/>
      </rPr>
      <t xml:space="preserve"> As quantidades referidas são estimativas anuais que podem variar, para mais ou para menos, consoante as condições efetivamente verificadas.</t>
    </r>
  </si>
  <si>
    <t>Lista de Preços Unitários</t>
  </si>
  <si>
    <t>(€)</t>
  </si>
  <si>
    <t xml:space="preserve">Preço Global </t>
  </si>
  <si>
    <t>Compactador pé de carneiro</t>
  </si>
  <si>
    <t>Prevenção de incêndios</t>
  </si>
  <si>
    <t>Total Parcial 1II</t>
  </si>
  <si>
    <t xml:space="preserve">Camião com braço grua </t>
  </si>
  <si>
    <t>Total Parcial 1V</t>
  </si>
  <si>
    <t>Preço Global para 1 ano</t>
  </si>
  <si>
    <t>Limpeza manual da zona envolvente da célula RNP</t>
  </si>
  <si>
    <t>Preço Global para 3 anos</t>
  </si>
  <si>
    <t>Transporte dos Equipamentos Mecânicos (Zorra)
(ida e volta)</t>
  </si>
  <si>
    <t>(a que se refere a alínea b) do Artigo 6.º deste Programa do Procedimento)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</si>
</sst>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sz val="10"/>
      <color rgb="FFFFFFFF"/>
      <name val="Gill Sans MT"/>
      <family val="2"/>
    </font>
    <font>
      <sz val="10"/>
      <color theme="0"/>
      <name val="Gill Sans MT"/>
      <family val="2"/>
    </font>
    <font>
      <sz val="9"/>
      <color theme="1"/>
      <name val="Gill Sans MT"/>
      <family val="2"/>
    </font>
    <font>
      <b/>
      <sz val="8"/>
      <color theme="1"/>
      <name val="Gill Sans MT"/>
      <family val="2"/>
    </font>
    <font>
      <sz val="8"/>
      <color theme="1"/>
      <name val="Gill Sans MT"/>
      <family val="2"/>
    </font>
    <font>
      <sz val="11"/>
      <color theme="0"/>
      <name val="Gill Sans MT"/>
      <family val="2"/>
    </font>
    <font>
      <b/>
      <sz val="11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rgb="FF00407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10" fillId="3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44" fontId="4" fillId="3" borderId="6" xfId="1" applyFont="1" applyFill="1" applyBorder="1" applyAlignment="1">
      <alignment horizontal="center" vertical="center" wrapText="1"/>
    </xf>
    <xf numFmtId="44" fontId="0" fillId="3" borderId="4" xfId="0" applyNumberFormat="1" applyFill="1" applyBorder="1"/>
    <xf numFmtId="44" fontId="0" fillId="3" borderId="8" xfId="0" applyNumberFormat="1" applyFill="1" applyBorder="1"/>
    <xf numFmtId="44" fontId="12" fillId="3" borderId="6" xfId="0" applyNumberFormat="1" applyFont="1" applyFill="1" applyBorder="1"/>
    <xf numFmtId="44" fontId="3" fillId="3" borderId="6" xfId="1" applyFont="1" applyFill="1" applyBorder="1" applyAlignment="1">
      <alignment horizontal="center" vertical="center" wrapText="1"/>
    </xf>
    <xf numFmtId="44" fontId="4" fillId="3" borderId="0" xfId="1" applyFont="1" applyFill="1" applyBorder="1" applyAlignment="1">
      <alignment horizontal="center" vertical="center" wrapText="1"/>
    </xf>
    <xf numFmtId="44" fontId="0" fillId="3" borderId="6" xfId="0" applyNumberFormat="1" applyFill="1" applyBorder="1"/>
    <xf numFmtId="0" fontId="6" fillId="2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40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fs01\geral\AMARSUL%20Ano%20de%2006\CG-06-JUNHO-C.CASTR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Clientes\AdP\OPT%202011\AdNA%20MO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dat1\GLOBAL\AHGEM\Project\Estradas\Litoral%20Centro\Modelo\Litocentro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5-Planos%20Financeiros/Orcamentos/2012/AdSA%20MO%202012_1907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C&#243;pia%20de%20EGF-OPT2012-Valorlis-mapas%20inv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\Publica\Documents%20and%20Settings\f9jr\My%20Documents\Corporate%20Finance\Grupo%20Jos&#233;%20de%20Mello\CUF\QUIMIT&#201;CNICA\ECO-OIL\DOCUME~1\f9vg\LOCALS~1\Temp\windows\TEMP\Input's%202&#170;%20fase%20OESTE%20Saneamen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9\Publica\Documents%20and%20Settings\f9jr\My%20Documents\Corporate%20Finance\Grupo%20Jos&#233;%20de%20Mello\CUF\QUIMIT&#201;CNICA\ECO-OIL\DOCUME~1\f9vg\LOCALS~1\Temp\My%20Documents\Aguas\SistMultimunicipais\Oeste\ModeloOeste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.lima/AppData/Local/Microsoft/Windows/Temporary%20Internet%20Files/Content.Outlook/DD9OD5T7/MO%20AdSA%202013%20V0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RGS\Clientes\AdP\Norte%20Alentejano\2008\Or&#231;amento%202009\EVEF%20AdNA%201.3%20-%20MO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TAVENTO\RESULTADOS%201999\RESULTADOS%2019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PN\Modelo%20Saneamento%20Tejo%20Tranc&#227;o%20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pe02\Controlo%20de%20Gest&#227;o\AHGEM\Project\Estradas\Litoral%20Centro\Modelo\Litocentro10_VA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fs01\geral\windows\TEMP\Prolagos%2016.03.99%20caso%20bas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ing%201999\RESULTADOS%2019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ipe02\Controlo%20de%20Gest&#227;o\My%20Documents\AdP%20Servi&#231;os\Implementa&#231;&#227;o\AdP%20Servi&#231;os%20-%20Business%20Plan%20com%20e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sa5\RGS\Clientes\AdP\Tr&#225;s%20os%20Montes\2008\MO%202009\MO%20alterado%20D11\MO%20AdTMAD%202009%20V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LI01\G$\4318\4318_00-Estudo_concepcao_geral\Apoio\dados_base\v01-08_Populacoes_e_cauda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imarsul01\groups\TEPN\Modelo%20Saneamento%20Tejo%20Tranc&#227;o%20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íce"/>
      <sheetName val="Parâmetros"/>
      <sheetName val="DR - Funções"/>
      <sheetName val="Balanço, Rácios e Inv"/>
      <sheetName val="Tarifa"/>
      <sheetName val="Balancete Analítico"/>
      <sheetName val="Fluxos de Caixa"/>
      <sheetName val="Antiguidade Saldos"/>
      <sheetName val="36"/>
      <sheetName val="Sheet3"/>
      <sheetName val="DR_-_Funções"/>
      <sheetName val="Balanço,_Rácios_e_Inv"/>
      <sheetName val="Balancete_Analítico"/>
      <sheetName val="Fluxos_de_Caixa"/>
      <sheetName val="Antiguidade_Saldos"/>
      <sheetName val="I-Gerais"/>
    </sheetNames>
    <sheetDataSet>
      <sheetData sheetId="0"/>
      <sheetData sheetId="1">
        <row r="5">
          <cell r="D5" t="str">
            <v>amarsul</v>
          </cell>
          <cell r="F5">
            <v>2006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Fin."/>
      <sheetName val="I-Gastos A"/>
      <sheetName val="I-Gastos S"/>
      <sheetName val="I-Gastos E"/>
      <sheetName val="I-Leasings"/>
      <sheetName val="I-Taxas"/>
      <sheetName val="I-Protocolos"/>
      <sheetName val="I-Obras"/>
      <sheetName val="I-Rendimentos"/>
      <sheetName val="I-Imob."/>
      <sheetName val="I-Inv."/>
      <sheetName val="Pressup"/>
      <sheetName val="Estado"/>
      <sheetName val="FManeio"/>
      <sheetName val="DemFin"/>
      <sheetName val="CashFlow"/>
      <sheetName val="Pessoal"/>
      <sheetName val="TPE"/>
      <sheetName val="Financiamento"/>
      <sheetName val="FReserva"/>
      <sheetName val="Accionistas"/>
      <sheetName val="Subsídios"/>
      <sheetName val="Gastos Total"/>
      <sheetName val="Leasings"/>
      <sheetName val="Gastos A"/>
      <sheetName val="Compras A"/>
      <sheetName val="Stocks A"/>
      <sheetName val="Gastos S"/>
      <sheetName val="Compras S"/>
      <sheetName val="Stocks S"/>
      <sheetName val="Gastos E"/>
      <sheetName val="O-Taxas"/>
      <sheetName val="Protocolos"/>
      <sheetName val="Obras"/>
      <sheetName val="Rendimentos Total"/>
      <sheetName val="Imob"/>
      <sheetName val="Acr. Custos"/>
      <sheetName val="Amortização DR"/>
      <sheetName val="Amortização DC4"/>
      <sheetName val="Amortizações"/>
      <sheetName val="Património Integrado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"/>
      <sheetName val="D4"/>
      <sheetName val="D6"/>
      <sheetName val="D7"/>
      <sheetName val="D8a"/>
      <sheetName val="D8s"/>
      <sheetName val="D9T"/>
      <sheetName val="D9a"/>
      <sheetName val="D9s"/>
      <sheetName val="D9e"/>
      <sheetName val="D10a"/>
      <sheetName val="D10s"/>
      <sheetName val="D11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 v2"/>
      <sheetName val="R1"/>
      <sheetName val="T1a"/>
      <sheetName val="PTa"/>
      <sheetName val="I1a"/>
      <sheetName val="I1s"/>
      <sheetName val="I1e"/>
      <sheetName val="I2a"/>
      <sheetName val="I2s"/>
      <sheetName val="I2e"/>
      <sheetName val="I2-tpe"/>
      <sheetName val="I3a"/>
      <sheetName val="I3s"/>
      <sheetName val="I3e"/>
      <sheetName val="I3-tpe"/>
      <sheetName val="I4a"/>
      <sheetName val="I4s"/>
      <sheetName val="I4e"/>
      <sheetName val="I5a"/>
      <sheetName val="I5s"/>
      <sheetName val="I5e"/>
      <sheetName val="I6a"/>
      <sheetName val="I6s"/>
      <sheetName val="I6e"/>
      <sheetName val="TPE Detalhe"/>
      <sheetName val="Impostos IRAR "/>
      <sheetName val="Taxas Amortizações DC4"/>
      <sheetName val="Quadros Relatórios"/>
      <sheetName val="Checking"/>
      <sheetName val="INTRODUÇÃO"/>
      <sheetName val="IDENTIFICAÇÃO"/>
      <sheetName val="IND. OBJECTIVOS GESTÃO UNA-PD"/>
      <sheetName val="INTRAGRUPO - DR e BAL"/>
      <sheetName val="INTRAGRUPO - TES"/>
      <sheetName val="Tesouraria"/>
      <sheetName val="Tesouraria (pressu)"/>
      <sheetName val="Municípios"/>
      <sheetName val="Respo. e Pessoal"/>
      <sheetName val="DR(Acumulada)"/>
      <sheetName val="DR"/>
      <sheetName val="BALANÇO"/>
      <sheetName val="Balancete(aux)"/>
      <sheetName val="Tabelas"/>
    </sheetNames>
    <sheetDataSet>
      <sheetData sheetId="0" refreshError="1"/>
      <sheetData sheetId="1">
        <row r="5">
          <cell r="G5">
            <v>2010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0">
          <cell r="J10">
            <v>2009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1">
          <cell r="B11" t="str">
            <v>--------------</v>
          </cell>
          <cell r="F11" t="str">
            <v>--------------</v>
          </cell>
        </row>
        <row r="12">
          <cell r="B12" t="str">
            <v>A-11000001</v>
          </cell>
          <cell r="F12" t="str">
            <v>R-61100000</v>
          </cell>
          <cell r="N12" t="str">
            <v>Vendas</v>
          </cell>
        </row>
        <row r="13">
          <cell r="B13" t="str">
            <v>A-12000001</v>
          </cell>
          <cell r="F13" t="str">
            <v>R-61201000</v>
          </cell>
          <cell r="N13" t="str">
            <v>Prestações de serviços</v>
          </cell>
        </row>
        <row r="14">
          <cell r="B14" t="str">
            <v>A-13000001</v>
          </cell>
          <cell r="F14" t="str">
            <v>R-61202000</v>
          </cell>
          <cell r="N14" t="str">
            <v>Defice/superavito tarifario de recuperação de custos</v>
          </cell>
        </row>
        <row r="15">
          <cell r="B15" t="str">
            <v>A-14101001</v>
          </cell>
          <cell r="F15" t="str">
            <v>R-61203000</v>
          </cell>
          <cell r="N15" t="str">
            <v>Custo das vendas/variação dos inventários</v>
          </cell>
        </row>
        <row r="16">
          <cell r="B16" t="str">
            <v>A-14102001</v>
          </cell>
          <cell r="F16" t="str">
            <v>R-61300000</v>
          </cell>
          <cell r="N16" t="str">
            <v>Fornecimentos e serviços externos</v>
          </cell>
        </row>
        <row r="17">
          <cell r="B17" t="str">
            <v>A-14200001</v>
          </cell>
          <cell r="F17" t="str">
            <v>R-61400000</v>
          </cell>
          <cell r="N17" t="str">
            <v>Gastos com pessoal</v>
          </cell>
        </row>
        <row r="18">
          <cell r="B18" t="str">
            <v>A-14301011</v>
          </cell>
          <cell r="F18" t="str">
            <v>R-61901000</v>
          </cell>
          <cell r="N18" t="str">
            <v>Amortizações, depreciações e reversões do exercício</v>
          </cell>
        </row>
        <row r="19">
          <cell r="B19" t="str">
            <v>A-14301021</v>
          </cell>
          <cell r="F19" t="str">
            <v>R-61905010</v>
          </cell>
          <cell r="N19" t="str">
            <v>Provisões e reversões do exercício</v>
          </cell>
        </row>
        <row r="20">
          <cell r="B20" t="str">
            <v>A-14301031</v>
          </cell>
          <cell r="F20" t="str">
            <v>R-61905020</v>
          </cell>
          <cell r="N20" t="str">
            <v>Perdas por imparidade e reversões</v>
          </cell>
        </row>
        <row r="21">
          <cell r="B21" t="str">
            <v>A-14301041</v>
          </cell>
          <cell r="F21" t="str">
            <v>R-61905030</v>
          </cell>
          <cell r="N21" t="str">
            <v>Ganhos/Perdas do justo valor</v>
          </cell>
        </row>
        <row r="22">
          <cell r="B22" t="str">
            <v>A-14302001</v>
          </cell>
          <cell r="F22" t="str">
            <v>R-61905040</v>
          </cell>
          <cell r="N22" t="str">
            <v>Subsidios ao investimento</v>
          </cell>
        </row>
        <row r="23">
          <cell r="B23" t="str">
            <v>A-21101001</v>
          </cell>
          <cell r="F23" t="str">
            <v>R-61999000</v>
          </cell>
          <cell r="N23" t="str">
            <v>Outros gastos e perdas operacionais</v>
          </cell>
        </row>
        <row r="24">
          <cell r="B24" t="str">
            <v>A-21101002</v>
          </cell>
          <cell r="F24" t="str">
            <v>R-62100000</v>
          </cell>
          <cell r="N24" t="str">
            <v>Outros rendimentos e ganhos operacionais</v>
          </cell>
        </row>
        <row r="25">
          <cell r="B25" t="str">
            <v>A-21102001</v>
          </cell>
          <cell r="F25" t="str">
            <v>R-62201010</v>
          </cell>
          <cell r="N25" t="str">
            <v>Gastos  financeiros</v>
          </cell>
        </row>
        <row r="26">
          <cell r="B26" t="str">
            <v>A-21102002</v>
          </cell>
          <cell r="F26" t="str">
            <v>R-62201020</v>
          </cell>
          <cell r="N26" t="str">
            <v>Rendimentos financeiros</v>
          </cell>
        </row>
        <row r="27">
          <cell r="B27" t="str">
            <v>A-21103001</v>
          </cell>
          <cell r="F27" t="str">
            <v>R-62201030</v>
          </cell>
          <cell r="N27" t="str">
            <v>Ganhos/(perdas) de investimentos financeiros</v>
          </cell>
        </row>
        <row r="28">
          <cell r="B28" t="str">
            <v>A-21103002</v>
          </cell>
          <cell r="F28" t="str">
            <v>R-62201040</v>
          </cell>
          <cell r="N28" t="str">
            <v>Imposto do exercício</v>
          </cell>
        </row>
        <row r="29">
          <cell r="B29" t="str">
            <v>A-21104001</v>
          </cell>
          <cell r="F29" t="str">
            <v>R-62201050</v>
          </cell>
          <cell r="N29" t="str">
            <v>Imposto diferido</v>
          </cell>
        </row>
        <row r="30">
          <cell r="B30" t="str">
            <v>A-21104002</v>
          </cell>
          <cell r="F30" t="str">
            <v>R-62201060</v>
          </cell>
          <cell r="N30" t="str">
            <v>Interesses minoritários</v>
          </cell>
        </row>
        <row r="31">
          <cell r="B31" t="str">
            <v>A-21105001</v>
          </cell>
          <cell r="F31" t="str">
            <v>R-62201070</v>
          </cell>
        </row>
        <row r="32">
          <cell r="B32" t="str">
            <v>A-21105002</v>
          </cell>
          <cell r="F32" t="str">
            <v>R-62201080</v>
          </cell>
        </row>
        <row r="33">
          <cell r="B33" t="str">
            <v>A-21106001</v>
          </cell>
          <cell r="F33" t="str">
            <v>R-62201090</v>
          </cell>
        </row>
        <row r="34">
          <cell r="B34" t="str">
            <v>A-21106002</v>
          </cell>
          <cell r="F34" t="str">
            <v>R-62201100</v>
          </cell>
        </row>
        <row r="35">
          <cell r="B35" t="str">
            <v>A-21107001</v>
          </cell>
          <cell r="F35" t="str">
            <v>R-62201110</v>
          </cell>
        </row>
        <row r="36">
          <cell r="B36" t="str">
            <v>A-21107002</v>
          </cell>
          <cell r="F36" t="str">
            <v>R-62201120</v>
          </cell>
        </row>
        <row r="37">
          <cell r="B37" t="str">
            <v>A-21108001</v>
          </cell>
          <cell r="F37" t="str">
            <v>R-62201130</v>
          </cell>
        </row>
        <row r="38">
          <cell r="B38" t="str">
            <v>A-21108002</v>
          </cell>
          <cell r="F38" t="str">
            <v>R-62201990</v>
          </cell>
        </row>
        <row r="39">
          <cell r="B39" t="str">
            <v>A-21109001</v>
          </cell>
          <cell r="F39" t="str">
            <v>R-62202000</v>
          </cell>
        </row>
        <row r="40">
          <cell r="B40" t="str">
            <v>A-21109002</v>
          </cell>
          <cell r="F40" t="str">
            <v>R-62203000</v>
          </cell>
        </row>
        <row r="41">
          <cell r="B41" t="str">
            <v>A-21110001</v>
          </cell>
          <cell r="F41" t="str">
            <v>R-62204000</v>
          </cell>
        </row>
        <row r="42">
          <cell r="B42" t="str">
            <v>A-21110002</v>
          </cell>
          <cell r="F42" t="str">
            <v>R-62205000</v>
          </cell>
        </row>
        <row r="43">
          <cell r="B43" t="str">
            <v>A-21111011</v>
          </cell>
          <cell r="F43" t="str">
            <v>R-62206010</v>
          </cell>
        </row>
        <row r="44">
          <cell r="B44" t="str">
            <v>A-21111012</v>
          </cell>
          <cell r="F44" t="str">
            <v>R-62206020</v>
          </cell>
        </row>
        <row r="45">
          <cell r="B45" t="str">
            <v>A-21111021</v>
          </cell>
          <cell r="F45" t="str">
            <v>R-62206030</v>
          </cell>
        </row>
        <row r="46">
          <cell r="B46" t="str">
            <v>A-21111022</v>
          </cell>
          <cell r="F46" t="str">
            <v>R-62206040</v>
          </cell>
        </row>
        <row r="47">
          <cell r="B47" t="str">
            <v>A-21111031</v>
          </cell>
          <cell r="F47" t="str">
            <v>R-62206050</v>
          </cell>
        </row>
        <row r="48">
          <cell r="B48" t="str">
            <v>A-21111032</v>
          </cell>
          <cell r="F48" t="str">
            <v>R-62206060</v>
          </cell>
        </row>
        <row r="49">
          <cell r="B49" t="str">
            <v>A-21111991</v>
          </cell>
          <cell r="F49" t="str">
            <v>R-62206070</v>
          </cell>
        </row>
        <row r="50">
          <cell r="B50" t="str">
            <v>A-21111992</v>
          </cell>
          <cell r="F50" t="str">
            <v>R-62206990</v>
          </cell>
        </row>
        <row r="51">
          <cell r="B51" t="str">
            <v>A-21112001</v>
          </cell>
          <cell r="F51" t="str">
            <v>R-62301000</v>
          </cell>
        </row>
        <row r="52">
          <cell r="B52" t="str">
            <v>A-21112002</v>
          </cell>
          <cell r="F52" t="str">
            <v>R-62302000</v>
          </cell>
        </row>
        <row r="53">
          <cell r="B53" t="str">
            <v>A-21201001</v>
          </cell>
          <cell r="F53" t="str">
            <v>R-62303000</v>
          </cell>
        </row>
        <row r="54">
          <cell r="B54" t="str">
            <v>A-21201002</v>
          </cell>
          <cell r="F54" t="str">
            <v>R-62304000</v>
          </cell>
        </row>
        <row r="55">
          <cell r="B55" t="str">
            <v>A-21202001</v>
          </cell>
          <cell r="F55" t="str">
            <v>R-62401000</v>
          </cell>
        </row>
        <row r="56">
          <cell r="B56" t="str">
            <v>A-21202002</v>
          </cell>
          <cell r="F56" t="str">
            <v>R-62402000</v>
          </cell>
        </row>
        <row r="57">
          <cell r="B57" t="str">
            <v>A-21203001</v>
          </cell>
          <cell r="F57" t="str">
            <v>R-62403000</v>
          </cell>
        </row>
        <row r="58">
          <cell r="B58" t="str">
            <v>A-21203002</v>
          </cell>
          <cell r="F58" t="str">
            <v>R-62404000</v>
          </cell>
        </row>
        <row r="59">
          <cell r="B59" t="str">
            <v>A-21204001</v>
          </cell>
          <cell r="F59" t="str">
            <v>R-62501000</v>
          </cell>
        </row>
        <row r="60">
          <cell r="B60" t="str">
            <v>A-21204002</v>
          </cell>
          <cell r="F60" t="str">
            <v>R-62502000</v>
          </cell>
        </row>
        <row r="61">
          <cell r="B61" t="str">
            <v>A-21205001</v>
          </cell>
          <cell r="F61" t="str">
            <v>R-62503000</v>
          </cell>
        </row>
        <row r="62">
          <cell r="B62" t="str">
            <v>A-21205002</v>
          </cell>
          <cell r="F62" t="str">
            <v>R-62504000</v>
          </cell>
        </row>
        <row r="63">
          <cell r="B63" t="str">
            <v>A-21206001</v>
          </cell>
          <cell r="F63" t="str">
            <v>R-62601000</v>
          </cell>
        </row>
        <row r="64">
          <cell r="B64" t="str">
            <v>A-21206002</v>
          </cell>
          <cell r="F64" t="str">
            <v>R-62602000</v>
          </cell>
        </row>
        <row r="65">
          <cell r="B65" t="str">
            <v>A-21207001</v>
          </cell>
          <cell r="F65" t="str">
            <v>R-62603000</v>
          </cell>
        </row>
        <row r="66">
          <cell r="B66" t="str">
            <v>A-21207002</v>
          </cell>
          <cell r="F66" t="str">
            <v>R-62604000</v>
          </cell>
        </row>
        <row r="67">
          <cell r="B67" t="str">
            <v>A-21208001</v>
          </cell>
          <cell r="F67" t="str">
            <v>R-62605000</v>
          </cell>
        </row>
        <row r="68">
          <cell r="B68" t="str">
            <v>A-21208002</v>
          </cell>
          <cell r="F68" t="str">
            <v>R-62606000</v>
          </cell>
        </row>
        <row r="69">
          <cell r="B69" t="str">
            <v>A-21209001</v>
          </cell>
          <cell r="F69" t="str">
            <v>R-62607000</v>
          </cell>
        </row>
        <row r="70">
          <cell r="B70" t="str">
            <v>A-21209002</v>
          </cell>
          <cell r="F70" t="str">
            <v>R-62608000</v>
          </cell>
        </row>
        <row r="71">
          <cell r="B71" t="str">
            <v>A-21210001</v>
          </cell>
          <cell r="F71" t="str">
            <v>R-62700000</v>
          </cell>
        </row>
        <row r="72">
          <cell r="B72" t="str">
            <v>A-21210002</v>
          </cell>
          <cell r="F72" t="str">
            <v>R-62901000</v>
          </cell>
        </row>
        <row r="73">
          <cell r="B73" t="str">
            <v>A-21211001</v>
          </cell>
          <cell r="F73" t="str">
            <v>R-62905010</v>
          </cell>
        </row>
        <row r="74">
          <cell r="B74" t="str">
            <v>A-21211002</v>
          </cell>
          <cell r="F74" t="str">
            <v>R-62905020</v>
          </cell>
        </row>
        <row r="75">
          <cell r="B75" t="str">
            <v>A-21212001</v>
          </cell>
          <cell r="F75" t="str">
            <v>R-62905030</v>
          </cell>
        </row>
        <row r="76">
          <cell r="B76" t="str">
            <v>A-21212002</v>
          </cell>
          <cell r="F76" t="str">
            <v>R-62905040</v>
          </cell>
        </row>
        <row r="77">
          <cell r="B77" t="str">
            <v>A-21301001</v>
          </cell>
          <cell r="F77" t="str">
            <v>R-62998000</v>
          </cell>
        </row>
        <row r="78">
          <cell r="B78" t="str">
            <v>A-21301002</v>
          </cell>
          <cell r="F78" t="str">
            <v>R-62999000</v>
          </cell>
        </row>
        <row r="79">
          <cell r="B79" t="str">
            <v>A-21302001</v>
          </cell>
          <cell r="F79" t="str">
            <v>R-63101000</v>
          </cell>
        </row>
        <row r="80">
          <cell r="B80" t="str">
            <v>A-21302002</v>
          </cell>
          <cell r="F80" t="str">
            <v>R-63102000</v>
          </cell>
        </row>
        <row r="81">
          <cell r="B81" t="str">
            <v>A-21303001</v>
          </cell>
          <cell r="F81" t="str">
            <v>R-63103000</v>
          </cell>
        </row>
        <row r="82">
          <cell r="B82" t="str">
            <v>A-21303002</v>
          </cell>
          <cell r="F82" t="str">
            <v>R-63199000</v>
          </cell>
        </row>
        <row r="83">
          <cell r="B83" t="str">
            <v>A-21304001</v>
          </cell>
          <cell r="F83" t="str">
            <v>R-63201000</v>
          </cell>
        </row>
        <row r="84">
          <cell r="B84" t="str">
            <v>A-21304002</v>
          </cell>
          <cell r="F84" t="str">
            <v>R-63202010</v>
          </cell>
        </row>
        <row r="85">
          <cell r="B85" t="str">
            <v>A-21305001</v>
          </cell>
          <cell r="F85" t="str">
            <v>R-63202020</v>
          </cell>
        </row>
        <row r="86">
          <cell r="B86" t="str">
            <v>A-21305002</v>
          </cell>
          <cell r="F86" t="str">
            <v>R-63203000</v>
          </cell>
        </row>
        <row r="87">
          <cell r="B87" t="str">
            <v>A-21306001</v>
          </cell>
          <cell r="F87" t="str">
            <v>R-63204000</v>
          </cell>
        </row>
        <row r="88">
          <cell r="B88" t="str">
            <v>A-21306002</v>
          </cell>
          <cell r="F88" t="str">
            <v>R-63205000</v>
          </cell>
        </row>
        <row r="89">
          <cell r="B89" t="str">
            <v>A-21307001</v>
          </cell>
          <cell r="F89" t="str">
            <v>R-63206000</v>
          </cell>
        </row>
        <row r="90">
          <cell r="B90" t="str">
            <v>A-21307002</v>
          </cell>
          <cell r="F90" t="str">
            <v>R-63299000</v>
          </cell>
        </row>
        <row r="91">
          <cell r="B91" t="str">
            <v>A-21308001</v>
          </cell>
          <cell r="F91" t="str">
            <v>R-63901000</v>
          </cell>
        </row>
        <row r="92">
          <cell r="B92" t="str">
            <v>A-21308002</v>
          </cell>
          <cell r="F92" t="str">
            <v>R-63902010</v>
          </cell>
        </row>
        <row r="93">
          <cell r="B93" t="str">
            <v>A-21309001</v>
          </cell>
          <cell r="F93" t="str">
            <v>R-63902020</v>
          </cell>
        </row>
        <row r="94">
          <cell r="B94" t="str">
            <v>A-21309002</v>
          </cell>
          <cell r="F94" t="str">
            <v>R-63902030</v>
          </cell>
        </row>
        <row r="95">
          <cell r="B95" t="str">
            <v>A-21310001</v>
          </cell>
          <cell r="F95" t="str">
            <v>R-63902040</v>
          </cell>
        </row>
        <row r="96">
          <cell r="B96" t="str">
            <v>A-21310002</v>
          </cell>
          <cell r="F96" t="str">
            <v>R-63999000</v>
          </cell>
        </row>
        <row r="97">
          <cell r="B97" t="str">
            <v>A-21311001</v>
          </cell>
          <cell r="F97" t="str">
            <v>R-64101001</v>
          </cell>
        </row>
        <row r="98">
          <cell r="B98" t="str">
            <v>A-21311002</v>
          </cell>
          <cell r="F98" t="str">
            <v>R-64101002</v>
          </cell>
        </row>
        <row r="99">
          <cell r="B99" t="str">
            <v>A-21312001</v>
          </cell>
          <cell r="F99" t="str">
            <v>R-64102001</v>
          </cell>
        </row>
        <row r="100">
          <cell r="B100" t="str">
            <v>A-21312002</v>
          </cell>
          <cell r="F100" t="str">
            <v>R-64102002</v>
          </cell>
        </row>
        <row r="101">
          <cell r="B101" t="str">
            <v>A-21401001</v>
          </cell>
          <cell r="F101" t="str">
            <v>R-64201001</v>
          </cell>
        </row>
        <row r="102">
          <cell r="B102" t="str">
            <v>A-21401002</v>
          </cell>
          <cell r="F102" t="str">
            <v>R-64201002</v>
          </cell>
        </row>
        <row r="103">
          <cell r="B103" t="str">
            <v>A-21701001</v>
          </cell>
          <cell r="F103" t="str">
            <v>R-64202001</v>
          </cell>
        </row>
        <row r="104">
          <cell r="B104" t="str">
            <v>A-21701002</v>
          </cell>
          <cell r="F104" t="str">
            <v>R-64202002</v>
          </cell>
        </row>
        <row r="105">
          <cell r="B105" t="str">
            <v>A-21702001</v>
          </cell>
          <cell r="F105" t="str">
            <v>R-64203001</v>
          </cell>
        </row>
        <row r="106">
          <cell r="B106" t="str">
            <v>A-21702002</v>
          </cell>
          <cell r="F106" t="str">
            <v>R-64203002</v>
          </cell>
        </row>
        <row r="107">
          <cell r="B107" t="str">
            <v>A-21703001</v>
          </cell>
          <cell r="F107" t="str">
            <v>R-64204001</v>
          </cell>
        </row>
        <row r="108">
          <cell r="B108" t="str">
            <v>A-21703002</v>
          </cell>
          <cell r="F108" t="str">
            <v>R-64204002</v>
          </cell>
        </row>
        <row r="109">
          <cell r="B109" t="str">
            <v>A-21704001</v>
          </cell>
          <cell r="F109" t="str">
            <v>R-64205001</v>
          </cell>
        </row>
        <row r="110">
          <cell r="B110" t="str">
            <v>A-21704002</v>
          </cell>
          <cell r="F110" t="str">
            <v>R-64205002</v>
          </cell>
        </row>
        <row r="111">
          <cell r="B111" t="str">
            <v>A-21705001</v>
          </cell>
          <cell r="F111" t="str">
            <v>R-64206001</v>
          </cell>
        </row>
        <row r="112">
          <cell r="B112" t="str">
            <v>A-21705002</v>
          </cell>
          <cell r="F112" t="str">
            <v>R-64206002</v>
          </cell>
        </row>
        <row r="113">
          <cell r="B113" t="str">
            <v>A-21706001</v>
          </cell>
          <cell r="F113" t="str">
            <v>R-64207011</v>
          </cell>
        </row>
        <row r="114">
          <cell r="B114" t="str">
            <v>A-21706002</v>
          </cell>
          <cell r="F114" t="str">
            <v>R-64207012</v>
          </cell>
        </row>
        <row r="115">
          <cell r="B115" t="str">
            <v>A-21707001</v>
          </cell>
          <cell r="F115" t="str">
            <v>R-64207021</v>
          </cell>
        </row>
        <row r="116">
          <cell r="B116" t="str">
            <v>A-21707002</v>
          </cell>
          <cell r="F116" t="str">
            <v>R-64207022</v>
          </cell>
        </row>
        <row r="117">
          <cell r="B117" t="str">
            <v>A-21708001</v>
          </cell>
          <cell r="F117" t="str">
            <v>R-64207031</v>
          </cell>
        </row>
        <row r="118">
          <cell r="B118" t="str">
            <v>A-21708002</v>
          </cell>
          <cell r="F118" t="str">
            <v>R-64207032</v>
          </cell>
        </row>
        <row r="119">
          <cell r="B119" t="str">
            <v>A-21709001</v>
          </cell>
          <cell r="F119" t="str">
            <v>R-64302001</v>
          </cell>
        </row>
        <row r="120">
          <cell r="B120" t="str">
            <v>A-21709002</v>
          </cell>
          <cell r="F120" t="str">
            <v>R-64302002</v>
          </cell>
        </row>
        <row r="121">
          <cell r="B121" t="str">
            <v>A-21710001</v>
          </cell>
          <cell r="F121" t="str">
            <v>R-64303001</v>
          </cell>
        </row>
        <row r="122">
          <cell r="B122" t="str">
            <v>A-21710002</v>
          </cell>
          <cell r="F122" t="str">
            <v>R-64303002</v>
          </cell>
        </row>
        <row r="123">
          <cell r="B123" t="str">
            <v>A-21711001</v>
          </cell>
          <cell r="F123" t="str">
            <v>R-64304001</v>
          </cell>
        </row>
        <row r="124">
          <cell r="B124" t="str">
            <v>A-21711002</v>
          </cell>
          <cell r="F124" t="str">
            <v>R-64304002</v>
          </cell>
        </row>
        <row r="125">
          <cell r="B125" t="str">
            <v>A-21712001</v>
          </cell>
          <cell r="F125" t="str">
            <v>R-64306011</v>
          </cell>
        </row>
        <row r="126">
          <cell r="B126" t="str">
            <v>A-21712002</v>
          </cell>
          <cell r="F126" t="str">
            <v>R-64306012</v>
          </cell>
        </row>
        <row r="127">
          <cell r="B127" t="str">
            <v>A-21901001</v>
          </cell>
          <cell r="F127" t="str">
            <v>R-64306021</v>
          </cell>
        </row>
        <row r="128">
          <cell r="B128" t="str">
            <v>A-21901002</v>
          </cell>
          <cell r="F128" t="str">
            <v>R-64306022</v>
          </cell>
        </row>
        <row r="129">
          <cell r="B129" t="str">
            <v>A-21902001</v>
          </cell>
          <cell r="F129" t="str">
            <v>R-64306031</v>
          </cell>
        </row>
        <row r="130">
          <cell r="B130" t="str">
            <v>A-21902002</v>
          </cell>
          <cell r="F130" t="str">
            <v>R-64306032</v>
          </cell>
        </row>
        <row r="131">
          <cell r="B131" t="str">
            <v>A-21903001</v>
          </cell>
          <cell r="F131" t="str">
            <v>R-64307011</v>
          </cell>
        </row>
        <row r="132">
          <cell r="B132" t="str">
            <v>A-21903002</v>
          </cell>
          <cell r="F132" t="str">
            <v>R-64307012</v>
          </cell>
        </row>
        <row r="133">
          <cell r="B133" t="str">
            <v>A-21904001</v>
          </cell>
          <cell r="F133" t="str">
            <v>R-64307021</v>
          </cell>
        </row>
        <row r="134">
          <cell r="B134" t="str">
            <v>A-21904002</v>
          </cell>
          <cell r="F134" t="str">
            <v>R-64307022</v>
          </cell>
        </row>
        <row r="135">
          <cell r="B135" t="str">
            <v>A-21905001</v>
          </cell>
          <cell r="F135" t="str">
            <v>R-64307031</v>
          </cell>
        </row>
        <row r="136">
          <cell r="B136" t="str">
            <v>A-21905002</v>
          </cell>
          <cell r="F136" t="str">
            <v>R-64307032</v>
          </cell>
        </row>
        <row r="137">
          <cell r="B137" t="str">
            <v>A-21906001</v>
          </cell>
          <cell r="F137" t="str">
            <v>R-64307041</v>
          </cell>
        </row>
        <row r="138">
          <cell r="B138" t="str">
            <v>A-21906002</v>
          </cell>
          <cell r="F138" t="str">
            <v>R-64307042</v>
          </cell>
        </row>
        <row r="139">
          <cell r="B139" t="str">
            <v>A-21907001</v>
          </cell>
          <cell r="F139" t="str">
            <v>R-64307051</v>
          </cell>
        </row>
        <row r="140">
          <cell r="B140" t="str">
            <v>A-21907002</v>
          </cell>
          <cell r="F140" t="str">
            <v>R-64307052</v>
          </cell>
        </row>
        <row r="141">
          <cell r="B141" t="str">
            <v>A-21908001</v>
          </cell>
          <cell r="F141" t="str">
            <v>R-64307061</v>
          </cell>
        </row>
        <row r="142">
          <cell r="B142" t="str">
            <v>A-21908002</v>
          </cell>
          <cell r="F142" t="str">
            <v>R-64307062</v>
          </cell>
        </row>
        <row r="143">
          <cell r="B143" t="str">
            <v>A-21909001</v>
          </cell>
          <cell r="F143" t="str">
            <v>R-64901001</v>
          </cell>
        </row>
        <row r="144">
          <cell r="B144" t="str">
            <v>A-21909002</v>
          </cell>
          <cell r="F144" t="str">
            <v>R-64901002</v>
          </cell>
        </row>
        <row r="145">
          <cell r="B145" t="str">
            <v>A-21910001</v>
          </cell>
          <cell r="F145" t="str">
            <v>R-64999001</v>
          </cell>
        </row>
        <row r="146">
          <cell r="B146" t="str">
            <v>A-21910002</v>
          </cell>
          <cell r="F146" t="str">
            <v>R-64999002</v>
          </cell>
        </row>
        <row r="147">
          <cell r="B147" t="str">
            <v>A-21911001</v>
          </cell>
          <cell r="F147" t="str">
            <v>R-65101000</v>
          </cell>
        </row>
        <row r="148">
          <cell r="B148" t="str">
            <v>A-21911002</v>
          </cell>
          <cell r="F148" t="str">
            <v>R-65202000</v>
          </cell>
        </row>
        <row r="149">
          <cell r="B149" t="str">
            <v>A-21912001</v>
          </cell>
          <cell r="F149" t="str">
            <v>R-65301000</v>
          </cell>
        </row>
        <row r="150">
          <cell r="B150" t="str">
            <v>A-21912002</v>
          </cell>
          <cell r="F150" t="str">
            <v>R-65302000</v>
          </cell>
        </row>
        <row r="151">
          <cell r="B151" t="str">
            <v>P-21913001</v>
          </cell>
          <cell r="F151" t="str">
            <v>R-65303000</v>
          </cell>
        </row>
        <row r="152">
          <cell r="B152" t="str">
            <v>P-21913002</v>
          </cell>
          <cell r="F152" t="str">
            <v>R-65304000</v>
          </cell>
        </row>
        <row r="153">
          <cell r="B153" t="str">
            <v>A-22800001</v>
          </cell>
          <cell r="F153" t="str">
            <v>R-65305000</v>
          </cell>
        </row>
        <row r="154">
          <cell r="B154" t="str">
            <v>A-22800002</v>
          </cell>
          <cell r="F154" t="str">
            <v>R-65306000</v>
          </cell>
        </row>
        <row r="155">
          <cell r="B155" t="str">
            <v>A-22908001</v>
          </cell>
          <cell r="F155" t="str">
            <v>R-65400000</v>
          </cell>
        </row>
        <row r="156">
          <cell r="B156" t="str">
            <v>A-22908002</v>
          </cell>
          <cell r="F156" t="str">
            <v>R-65401000</v>
          </cell>
        </row>
        <row r="157">
          <cell r="B157" t="str">
            <v>A-23201001</v>
          </cell>
          <cell r="F157" t="str">
            <v>R-65402000</v>
          </cell>
        </row>
        <row r="158">
          <cell r="B158" t="str">
            <v>A-23202001</v>
          </cell>
          <cell r="F158" t="str">
            <v>R-65403000</v>
          </cell>
        </row>
        <row r="159">
          <cell r="B159" t="str">
            <v>A-23801001</v>
          </cell>
          <cell r="F159" t="str">
            <v>R-65404000</v>
          </cell>
        </row>
        <row r="160">
          <cell r="B160" t="str">
            <v>A-23801002</v>
          </cell>
          <cell r="F160" t="str">
            <v>R-65499000</v>
          </cell>
        </row>
        <row r="161">
          <cell r="B161" t="str">
            <v>A-23908011</v>
          </cell>
          <cell r="F161" t="str">
            <v>R-65500000</v>
          </cell>
        </row>
        <row r="162">
          <cell r="B162" t="str">
            <v>A-23908012</v>
          </cell>
          <cell r="F162" t="str">
            <v>R-65600000</v>
          </cell>
        </row>
        <row r="163">
          <cell r="B163" t="str">
            <v>A-23908021</v>
          </cell>
          <cell r="F163" t="str">
            <v>R-65700000</v>
          </cell>
        </row>
        <row r="164">
          <cell r="B164" t="str">
            <v>A-24100001</v>
          </cell>
          <cell r="F164" t="str">
            <v>R-65800000</v>
          </cell>
        </row>
        <row r="165">
          <cell r="B165" t="str">
            <v>A-24201001</v>
          </cell>
          <cell r="F165" t="str">
            <v>R-65901000</v>
          </cell>
        </row>
        <row r="166">
          <cell r="B166" t="str">
            <v>A-24300001</v>
          </cell>
          <cell r="F166" t="str">
            <v>R-65999000</v>
          </cell>
        </row>
        <row r="167">
          <cell r="B167" t="str">
            <v>A-24400001</v>
          </cell>
          <cell r="F167" t="str">
            <v>R-66200000</v>
          </cell>
        </row>
        <row r="168">
          <cell r="B168" t="str">
            <v>A-24500001</v>
          </cell>
          <cell r="F168" t="str">
            <v>R-66901000</v>
          </cell>
        </row>
        <row r="169">
          <cell r="B169" t="str">
            <v>A-24601001</v>
          </cell>
          <cell r="F169" t="str">
            <v>R-66999000</v>
          </cell>
        </row>
        <row r="170">
          <cell r="B170" t="str">
            <v>A-24602001</v>
          </cell>
          <cell r="F170" t="str">
            <v>R-67100000</v>
          </cell>
        </row>
        <row r="171">
          <cell r="B171" t="str">
            <v>A-24699001</v>
          </cell>
          <cell r="F171" t="str">
            <v>R-67200000</v>
          </cell>
        </row>
        <row r="172">
          <cell r="B172" t="str">
            <v>A-24800001</v>
          </cell>
          <cell r="F172" t="str">
            <v>R-67300000</v>
          </cell>
        </row>
        <row r="173">
          <cell r="B173" t="str">
            <v>A-24900001</v>
          </cell>
          <cell r="F173" t="str">
            <v>R-67400000</v>
          </cell>
        </row>
        <row r="174">
          <cell r="B174" t="str">
            <v>A-25102031</v>
          </cell>
          <cell r="F174" t="str">
            <v>R-67500000</v>
          </cell>
        </row>
        <row r="175">
          <cell r="B175" t="str">
            <v>A-26100001</v>
          </cell>
          <cell r="F175" t="str">
            <v>R-67600000</v>
          </cell>
        </row>
        <row r="176">
          <cell r="B176" t="str">
            <v>A-26100002</v>
          </cell>
          <cell r="F176" t="str">
            <v>R-67700000</v>
          </cell>
        </row>
        <row r="177">
          <cell r="B177" t="str">
            <v>A-26200001</v>
          </cell>
          <cell r="F177" t="str">
            <v>R-67800000</v>
          </cell>
        </row>
        <row r="178">
          <cell r="B178" t="str">
            <v>A-26200002</v>
          </cell>
          <cell r="F178" t="str">
            <v>R-67900000</v>
          </cell>
        </row>
        <row r="179">
          <cell r="B179" t="str">
            <v>A-26300001</v>
          </cell>
          <cell r="F179" t="str">
            <v>R-67901000</v>
          </cell>
        </row>
        <row r="180">
          <cell r="B180" t="str">
            <v>A-26300002</v>
          </cell>
          <cell r="F180" t="str">
            <v>R-67999000</v>
          </cell>
        </row>
        <row r="181">
          <cell r="B181" t="str">
            <v>A-26400001</v>
          </cell>
          <cell r="F181" t="str">
            <v>R-68101010</v>
          </cell>
        </row>
        <row r="182">
          <cell r="B182" t="str">
            <v>A-26400002</v>
          </cell>
          <cell r="F182" t="str">
            <v>R-68101020</v>
          </cell>
        </row>
        <row r="183">
          <cell r="B183" t="str">
            <v>A-26600001</v>
          </cell>
          <cell r="F183" t="str">
            <v>R-68101990</v>
          </cell>
        </row>
        <row r="184">
          <cell r="B184" t="str">
            <v>A-26600002</v>
          </cell>
          <cell r="F184" t="str">
            <v>R-68102010</v>
          </cell>
        </row>
        <row r="185">
          <cell r="B185" t="str">
            <v>A-26700001</v>
          </cell>
          <cell r="F185" t="str">
            <v>R-68102020</v>
          </cell>
        </row>
        <row r="186">
          <cell r="B186" t="str">
            <v>A-26700002</v>
          </cell>
          <cell r="F186" t="str">
            <v>R-68102030</v>
          </cell>
        </row>
        <row r="187">
          <cell r="B187" t="str">
            <v>A-26800001</v>
          </cell>
          <cell r="F187" t="str">
            <v>R-68102040</v>
          </cell>
        </row>
        <row r="188">
          <cell r="B188" t="str">
            <v>A-26800002</v>
          </cell>
          <cell r="F188" t="str">
            <v>R-68102050</v>
          </cell>
        </row>
        <row r="189">
          <cell r="B189" t="str">
            <v>A-26901001</v>
          </cell>
          <cell r="F189" t="str">
            <v>R-68102060</v>
          </cell>
        </row>
        <row r="190">
          <cell r="B190" t="str">
            <v>A-26901002</v>
          </cell>
          <cell r="F190" t="str">
            <v>R-68102070</v>
          </cell>
        </row>
        <row r="191">
          <cell r="B191" t="str">
            <v>A-26902001</v>
          </cell>
          <cell r="F191" t="str">
            <v>R-68102990</v>
          </cell>
        </row>
        <row r="192">
          <cell r="B192" t="str">
            <v>A-26902002</v>
          </cell>
          <cell r="F192" t="str">
            <v>R-68200000</v>
          </cell>
        </row>
        <row r="193">
          <cell r="B193" t="str">
            <v>A-26903001</v>
          </cell>
          <cell r="F193" t="str">
            <v>R-68300000</v>
          </cell>
        </row>
        <row r="194">
          <cell r="B194" t="str">
            <v>A-26903002</v>
          </cell>
          <cell r="F194" t="str">
            <v>R-68401000</v>
          </cell>
        </row>
        <row r="195">
          <cell r="B195" t="str">
            <v>A-26904001</v>
          </cell>
          <cell r="F195" t="str">
            <v>R-68402000</v>
          </cell>
        </row>
        <row r="196">
          <cell r="B196" t="str">
            <v>A-26904002</v>
          </cell>
          <cell r="F196" t="str">
            <v>R-68499000</v>
          </cell>
        </row>
        <row r="197">
          <cell r="B197" t="str">
            <v>A-26906001</v>
          </cell>
          <cell r="F197" t="str">
            <v>R-68501000</v>
          </cell>
        </row>
        <row r="198">
          <cell r="B198" t="str">
            <v>A-26906002</v>
          </cell>
          <cell r="F198" t="str">
            <v>R-68502000</v>
          </cell>
        </row>
        <row r="199">
          <cell r="B199" t="str">
            <v>A-26907001</v>
          </cell>
          <cell r="F199" t="str">
            <v>R-68503000</v>
          </cell>
        </row>
        <row r="200">
          <cell r="B200" t="str">
            <v>A-26907002</v>
          </cell>
          <cell r="F200" t="str">
            <v>R-68504000</v>
          </cell>
        </row>
        <row r="201">
          <cell r="B201" t="str">
            <v>A-26908001</v>
          </cell>
          <cell r="F201" t="str">
            <v>R-68601000</v>
          </cell>
        </row>
        <row r="202">
          <cell r="B202" t="str">
            <v>A-26908002</v>
          </cell>
          <cell r="F202" t="str">
            <v>R-68602000</v>
          </cell>
        </row>
        <row r="203">
          <cell r="B203" t="str">
            <v>A-27104011</v>
          </cell>
          <cell r="F203" t="str">
            <v>R-68699000</v>
          </cell>
        </row>
        <row r="204">
          <cell r="B204" t="str">
            <v>A-27104012</v>
          </cell>
          <cell r="F204" t="str">
            <v>R-68701010</v>
          </cell>
        </row>
        <row r="205">
          <cell r="B205" t="str">
            <v>A-27104021</v>
          </cell>
          <cell r="F205" t="str">
            <v>R-68701020</v>
          </cell>
        </row>
        <row r="206">
          <cell r="B206" t="str">
            <v>A-27104022</v>
          </cell>
          <cell r="F206" t="str">
            <v>R-68702000</v>
          </cell>
        </row>
        <row r="207">
          <cell r="B207" t="str">
            <v>A-27104031</v>
          </cell>
          <cell r="F207" t="str">
            <v>R-68703000</v>
          </cell>
        </row>
        <row r="208">
          <cell r="B208" t="str">
            <v>A-27104032</v>
          </cell>
          <cell r="F208" t="str">
            <v>R-68704000</v>
          </cell>
        </row>
        <row r="209">
          <cell r="B209" t="str">
            <v>A-27201011</v>
          </cell>
          <cell r="F209" t="str">
            <v>R-68799000</v>
          </cell>
        </row>
        <row r="210">
          <cell r="B210" t="str">
            <v>A-27201021</v>
          </cell>
          <cell r="F210" t="str">
            <v>R-68801000</v>
          </cell>
        </row>
        <row r="211">
          <cell r="B211" t="str">
            <v>A-27201991</v>
          </cell>
          <cell r="F211" t="str">
            <v>R-68802000</v>
          </cell>
        </row>
        <row r="212">
          <cell r="B212" t="str">
            <v>A-27202001</v>
          </cell>
          <cell r="F212" t="str">
            <v>R-68803000</v>
          </cell>
        </row>
        <row r="213">
          <cell r="B213" t="str">
            <v>A-27203001</v>
          </cell>
          <cell r="F213" t="str">
            <v>R-68804000</v>
          </cell>
        </row>
        <row r="214">
          <cell r="B214" t="str">
            <v>A-27204001</v>
          </cell>
          <cell r="F214" t="str">
            <v>R-68805000</v>
          </cell>
        </row>
        <row r="215">
          <cell r="B215" t="str">
            <v>A-27205001</v>
          </cell>
          <cell r="F215" t="str">
            <v>R-68806010</v>
          </cell>
        </row>
        <row r="216">
          <cell r="B216" t="str">
            <v>A-27206001</v>
          </cell>
          <cell r="F216" t="str">
            <v>R-68806020</v>
          </cell>
        </row>
        <row r="217">
          <cell r="B217" t="str">
            <v>A-27207001</v>
          </cell>
          <cell r="F217" t="str">
            <v>R-68806030</v>
          </cell>
        </row>
        <row r="218">
          <cell r="B218" t="str">
            <v>A-27208001</v>
          </cell>
          <cell r="F218" t="str">
            <v>R-68806040</v>
          </cell>
        </row>
        <row r="219">
          <cell r="B219" t="str">
            <v>A-27299001</v>
          </cell>
          <cell r="F219" t="str">
            <v>R-68806990</v>
          </cell>
        </row>
        <row r="220">
          <cell r="B220" t="str">
            <v>A-27299002</v>
          </cell>
          <cell r="F220" t="str">
            <v>R-68808010</v>
          </cell>
        </row>
        <row r="221">
          <cell r="B221" t="str">
            <v>A-27401012</v>
          </cell>
          <cell r="F221" t="str">
            <v>R-68808020</v>
          </cell>
        </row>
        <row r="222">
          <cell r="B222" t="str">
            <v>A-27401022</v>
          </cell>
          <cell r="F222" t="str">
            <v>R-68808030</v>
          </cell>
        </row>
        <row r="223">
          <cell r="B223" t="str">
            <v>A-27401032</v>
          </cell>
          <cell r="F223" t="str">
            <v>R-68808040</v>
          </cell>
        </row>
        <row r="224">
          <cell r="B224" t="str">
            <v>A-27401042</v>
          </cell>
          <cell r="F224" t="str">
            <v>R-68808050</v>
          </cell>
        </row>
        <row r="225">
          <cell r="B225" t="str">
            <v>A-27401052</v>
          </cell>
          <cell r="F225" t="str">
            <v>R-68808060</v>
          </cell>
        </row>
        <row r="226">
          <cell r="B226" t="str">
            <v>A-27401992</v>
          </cell>
          <cell r="F226" t="str">
            <v>R-68808070</v>
          </cell>
        </row>
        <row r="227">
          <cell r="B227" t="str">
            <v>A-27801011</v>
          </cell>
          <cell r="F227" t="str">
            <v>R-68808080</v>
          </cell>
        </row>
        <row r="228">
          <cell r="B228" t="str">
            <v>A-27801021</v>
          </cell>
          <cell r="F228" t="str">
            <v>R-68808090</v>
          </cell>
        </row>
        <row r="229">
          <cell r="B229" t="str">
            <v>A-27801991</v>
          </cell>
          <cell r="F229" t="str">
            <v>R-68808990</v>
          </cell>
        </row>
        <row r="230">
          <cell r="B230" t="str">
            <v>A-27802001</v>
          </cell>
          <cell r="F230" t="str">
            <v>R-68901000</v>
          </cell>
        </row>
        <row r="231">
          <cell r="B231" t="str">
            <v>A-27802002</v>
          </cell>
          <cell r="F231" t="str">
            <v>R-68905010</v>
          </cell>
        </row>
        <row r="232">
          <cell r="B232" t="str">
            <v>A-27803001</v>
          </cell>
          <cell r="F232" t="str">
            <v>R-68905020</v>
          </cell>
        </row>
        <row r="233">
          <cell r="B233" t="str">
            <v>A-27803002</v>
          </cell>
          <cell r="F233" t="str">
            <v>R-68905030</v>
          </cell>
        </row>
        <row r="234">
          <cell r="B234" t="str">
            <v>A-27806001</v>
          </cell>
          <cell r="F234" t="str">
            <v>R-68905040</v>
          </cell>
        </row>
        <row r="235">
          <cell r="B235" t="str">
            <v>A-27806002</v>
          </cell>
          <cell r="F235" t="str">
            <v>R-68999000</v>
          </cell>
        </row>
        <row r="236">
          <cell r="B236" t="str">
            <v>A-27807001</v>
          </cell>
          <cell r="F236" t="str">
            <v>R-69101010</v>
          </cell>
        </row>
        <row r="237">
          <cell r="B237" t="str">
            <v>A-27807002</v>
          </cell>
          <cell r="F237" t="str">
            <v>R-69101020</v>
          </cell>
        </row>
        <row r="238">
          <cell r="B238" t="str">
            <v>A-27808001</v>
          </cell>
          <cell r="F238" t="str">
            <v>R-69101030</v>
          </cell>
        </row>
        <row r="239">
          <cell r="B239" t="str">
            <v>A-27809001</v>
          </cell>
          <cell r="F239" t="str">
            <v>R-69101040</v>
          </cell>
        </row>
        <row r="240">
          <cell r="B240" t="str">
            <v>A-27810001</v>
          </cell>
          <cell r="F240" t="str">
            <v>R-69101050</v>
          </cell>
        </row>
        <row r="241">
          <cell r="B241" t="str">
            <v>A-27811001</v>
          </cell>
          <cell r="F241" t="str">
            <v>R-69101060</v>
          </cell>
        </row>
        <row r="242">
          <cell r="B242" t="str">
            <v>A-27816001</v>
          </cell>
          <cell r="F242" t="str">
            <v>R-69101070</v>
          </cell>
        </row>
        <row r="243">
          <cell r="B243" t="str">
            <v>A-27816002</v>
          </cell>
          <cell r="F243" t="str">
            <v>R-69101080</v>
          </cell>
        </row>
        <row r="244">
          <cell r="B244" t="str">
            <v>A-27899001</v>
          </cell>
          <cell r="F244" t="str">
            <v>R-69101090</v>
          </cell>
        </row>
        <row r="245">
          <cell r="B245" t="str">
            <v>A-27899002</v>
          </cell>
          <cell r="F245" t="str">
            <v>R-69101990</v>
          </cell>
        </row>
        <row r="246">
          <cell r="B246" t="str">
            <v>A-27901001</v>
          </cell>
          <cell r="F246" t="str">
            <v>R-69102000</v>
          </cell>
        </row>
        <row r="247">
          <cell r="B247" t="str">
            <v>A-27901002</v>
          </cell>
          <cell r="F247" t="str">
            <v>R-69103000</v>
          </cell>
        </row>
        <row r="248">
          <cell r="B248" t="str">
            <v>A-27904002</v>
          </cell>
          <cell r="F248" t="str">
            <v>R-69199000</v>
          </cell>
        </row>
        <row r="249">
          <cell r="B249" t="str">
            <v>A-27999001</v>
          </cell>
          <cell r="F249" t="str">
            <v>R-69201000</v>
          </cell>
        </row>
        <row r="250">
          <cell r="B250" t="str">
            <v>A-27999002</v>
          </cell>
          <cell r="F250" t="str">
            <v>R-69501000</v>
          </cell>
        </row>
        <row r="251">
          <cell r="B251" t="str">
            <v>A-28101011</v>
          </cell>
          <cell r="F251" t="str">
            <v>R-69502000</v>
          </cell>
        </row>
        <row r="252">
          <cell r="B252" t="str">
            <v>A-28101021</v>
          </cell>
          <cell r="F252" t="str">
            <v>R-69801000</v>
          </cell>
        </row>
        <row r="253">
          <cell r="B253" t="str">
            <v>A-28101031</v>
          </cell>
          <cell r="F253" t="str">
            <v>R-69802000</v>
          </cell>
        </row>
        <row r="254">
          <cell r="B254" t="str">
            <v>A-28101041</v>
          </cell>
          <cell r="F254" t="str">
            <v>R-69803000</v>
          </cell>
        </row>
        <row r="255">
          <cell r="B255" t="str">
            <v>A-28101051</v>
          </cell>
          <cell r="F255" t="str">
            <v>R-69804000</v>
          </cell>
        </row>
        <row r="256">
          <cell r="B256" t="str">
            <v>A-28101061</v>
          </cell>
          <cell r="F256" t="str">
            <v>R-69899000</v>
          </cell>
        </row>
        <row r="257">
          <cell r="B257" t="str">
            <v>A-28102011</v>
          </cell>
          <cell r="F257" t="str">
            <v>R-69901000</v>
          </cell>
        </row>
        <row r="258">
          <cell r="B258" t="str">
            <v>A-28102021</v>
          </cell>
          <cell r="F258" t="str">
            <v>R-69905010</v>
          </cell>
        </row>
        <row r="259">
          <cell r="B259" t="str">
            <v>A-28103001</v>
          </cell>
          <cell r="F259" t="str">
            <v>R-69905020</v>
          </cell>
        </row>
        <row r="260">
          <cell r="B260" t="str">
            <v>A-28104001</v>
          </cell>
          <cell r="F260" t="str">
            <v>R-69905030</v>
          </cell>
        </row>
        <row r="261">
          <cell r="B261" t="str">
            <v>A-28105002</v>
          </cell>
          <cell r="F261" t="str">
            <v>R-69905040</v>
          </cell>
        </row>
        <row r="262">
          <cell r="B262" t="str">
            <v>A-28106001</v>
          </cell>
          <cell r="F262" t="str">
            <v>R-69999000</v>
          </cell>
        </row>
        <row r="263">
          <cell r="B263" t="str">
            <v>A-28107001</v>
          </cell>
        </row>
        <row r="264">
          <cell r="B264" t="str">
            <v>A-28108001</v>
          </cell>
        </row>
        <row r="265">
          <cell r="B265" t="str">
            <v>A-28109001</v>
          </cell>
        </row>
        <row r="266">
          <cell r="B266" t="str">
            <v>A-28199001</v>
          </cell>
        </row>
        <row r="267">
          <cell r="B267" t="str">
            <v>A-28500002</v>
          </cell>
        </row>
        <row r="268">
          <cell r="B268" t="str">
            <v>A-31100000</v>
          </cell>
        </row>
        <row r="269">
          <cell r="B269" t="str">
            <v>A-31200000</v>
          </cell>
        </row>
        <row r="270">
          <cell r="B270" t="str">
            <v>A-31300000</v>
          </cell>
        </row>
        <row r="271">
          <cell r="B271" t="str">
            <v>A-31400000</v>
          </cell>
        </row>
        <row r="272">
          <cell r="B272" t="str">
            <v>A-31700000</v>
          </cell>
        </row>
        <row r="273">
          <cell r="B273" t="str">
            <v>A-31800000</v>
          </cell>
        </row>
        <row r="274">
          <cell r="B274" t="str">
            <v>A-32100000</v>
          </cell>
        </row>
        <row r="275">
          <cell r="B275" t="str">
            <v>A-32900000</v>
          </cell>
        </row>
        <row r="276">
          <cell r="B276" t="str">
            <v>A-33100000</v>
          </cell>
        </row>
        <row r="277">
          <cell r="B277" t="str">
            <v>A-33200000</v>
          </cell>
        </row>
        <row r="278">
          <cell r="B278" t="str">
            <v>A-33400000</v>
          </cell>
        </row>
        <row r="279">
          <cell r="B279" t="str">
            <v>A-33900000</v>
          </cell>
        </row>
        <row r="280">
          <cell r="B280" t="str">
            <v>A-34100000</v>
          </cell>
        </row>
        <row r="281">
          <cell r="B281" t="str">
            <v>A-34900000</v>
          </cell>
        </row>
        <row r="282">
          <cell r="B282" t="str">
            <v>A-35100000</v>
          </cell>
        </row>
        <row r="283">
          <cell r="B283" t="str">
            <v>A-35900000</v>
          </cell>
        </row>
        <row r="284">
          <cell r="B284" t="str">
            <v>A-36100000</v>
          </cell>
        </row>
        <row r="285">
          <cell r="B285" t="str">
            <v>A-36900000</v>
          </cell>
        </row>
        <row r="286">
          <cell r="B286" t="str">
            <v>A-37100000</v>
          </cell>
        </row>
        <row r="287">
          <cell r="B287" t="str">
            <v>A-37900000</v>
          </cell>
        </row>
        <row r="288">
          <cell r="B288" t="str">
            <v>A-38000000</v>
          </cell>
        </row>
        <row r="289">
          <cell r="B289" t="str">
            <v>A-41101010</v>
          </cell>
        </row>
        <row r="290">
          <cell r="B290" t="str">
            <v>A-41101020</v>
          </cell>
        </row>
        <row r="291">
          <cell r="B291" t="str">
            <v>A-41102010</v>
          </cell>
        </row>
        <row r="292">
          <cell r="B292" t="str">
            <v>A-41102020</v>
          </cell>
        </row>
        <row r="293">
          <cell r="B293" t="str">
            <v>A-41102030</v>
          </cell>
        </row>
        <row r="294">
          <cell r="B294" t="str">
            <v>A-41103010</v>
          </cell>
        </row>
        <row r="295">
          <cell r="B295" t="str">
            <v>A-41201010</v>
          </cell>
        </row>
        <row r="296">
          <cell r="B296" t="str">
            <v>A-41201020</v>
          </cell>
        </row>
        <row r="297">
          <cell r="B297" t="str">
            <v>A-41202010</v>
          </cell>
        </row>
        <row r="298">
          <cell r="B298" t="str">
            <v>A-41202020</v>
          </cell>
        </row>
        <row r="299">
          <cell r="B299" t="str">
            <v>A-41202030</v>
          </cell>
        </row>
        <row r="300">
          <cell r="B300" t="str">
            <v>A-41202040</v>
          </cell>
        </row>
        <row r="301">
          <cell r="B301" t="str">
            <v>A-41301000</v>
          </cell>
        </row>
        <row r="302">
          <cell r="B302" t="str">
            <v>A-41302000</v>
          </cell>
        </row>
        <row r="303">
          <cell r="B303" t="str">
            <v>A-41303000</v>
          </cell>
        </row>
        <row r="304">
          <cell r="B304" t="str">
            <v>A-41404010</v>
          </cell>
        </row>
        <row r="305">
          <cell r="B305" t="str">
            <v>A-41404020</v>
          </cell>
        </row>
        <row r="306">
          <cell r="B306" t="str">
            <v>A-41405010</v>
          </cell>
        </row>
        <row r="307">
          <cell r="B307" t="str">
            <v>A-41405020</v>
          </cell>
        </row>
        <row r="308">
          <cell r="B308" t="str">
            <v>A-41405030</v>
          </cell>
        </row>
        <row r="309">
          <cell r="B309" t="str">
            <v>A-41406000</v>
          </cell>
        </row>
        <row r="310">
          <cell r="B310" t="str">
            <v>A-41501000</v>
          </cell>
        </row>
        <row r="311">
          <cell r="B311" t="str">
            <v>A-41502000</v>
          </cell>
        </row>
        <row r="312">
          <cell r="B312" t="str">
            <v>A-41503000</v>
          </cell>
        </row>
        <row r="313">
          <cell r="B313" t="str">
            <v>A-41504000</v>
          </cell>
        </row>
        <row r="314">
          <cell r="B314" t="str">
            <v>A-41505000</v>
          </cell>
        </row>
        <row r="315">
          <cell r="B315" t="str">
            <v>A-41506010</v>
          </cell>
        </row>
        <row r="316">
          <cell r="B316" t="str">
            <v>A-41506020</v>
          </cell>
        </row>
        <row r="317">
          <cell r="B317" t="str">
            <v>A-41506030</v>
          </cell>
        </row>
        <row r="318">
          <cell r="B318" t="str">
            <v>A-41506040</v>
          </cell>
        </row>
        <row r="319">
          <cell r="B319" t="str">
            <v>A-41507010</v>
          </cell>
        </row>
        <row r="320">
          <cell r="B320" t="str">
            <v>A-41507020</v>
          </cell>
        </row>
        <row r="321">
          <cell r="B321" t="str">
            <v>A-41507030</v>
          </cell>
        </row>
        <row r="322">
          <cell r="B322" t="str">
            <v>A-41507040</v>
          </cell>
        </row>
        <row r="323">
          <cell r="B323" t="str">
            <v>A-41507050</v>
          </cell>
        </row>
        <row r="324">
          <cell r="B324" t="str">
            <v>A-41508000</v>
          </cell>
        </row>
        <row r="325">
          <cell r="B325" t="str">
            <v>A-41508010</v>
          </cell>
        </row>
        <row r="326">
          <cell r="B326" t="str">
            <v>A-41508990</v>
          </cell>
        </row>
        <row r="327">
          <cell r="B327" t="str">
            <v>A-41901010</v>
          </cell>
        </row>
        <row r="328">
          <cell r="B328" t="str">
            <v>A-41901020</v>
          </cell>
        </row>
        <row r="329">
          <cell r="B329" t="str">
            <v>A-41901030</v>
          </cell>
        </row>
        <row r="330">
          <cell r="B330" t="str">
            <v>A-41902010</v>
          </cell>
        </row>
        <row r="331">
          <cell r="B331" t="str">
            <v>A-41902020</v>
          </cell>
        </row>
        <row r="332">
          <cell r="B332" t="str">
            <v>A-41902030</v>
          </cell>
        </row>
        <row r="333">
          <cell r="B333" t="str">
            <v>A-41903010</v>
          </cell>
        </row>
        <row r="334">
          <cell r="B334" t="str">
            <v>A-41903020</v>
          </cell>
        </row>
        <row r="335">
          <cell r="B335" t="str">
            <v>A-41903030</v>
          </cell>
        </row>
        <row r="336">
          <cell r="B336" t="str">
            <v>A-41904010</v>
          </cell>
        </row>
        <row r="337">
          <cell r="B337" t="str">
            <v>A-41904020</v>
          </cell>
        </row>
        <row r="338">
          <cell r="B338" t="str">
            <v>A-41904030</v>
          </cell>
        </row>
        <row r="339">
          <cell r="B339" t="str">
            <v>A-41905010</v>
          </cell>
        </row>
        <row r="340">
          <cell r="B340" t="str">
            <v>A-41905041</v>
          </cell>
        </row>
        <row r="341">
          <cell r="B341" t="str">
            <v>A-41905052</v>
          </cell>
        </row>
        <row r="342">
          <cell r="B342" t="str">
            <v>A-41905063</v>
          </cell>
        </row>
        <row r="343">
          <cell r="B343" t="str">
            <v>A-41905074</v>
          </cell>
        </row>
        <row r="344">
          <cell r="B344" t="str">
            <v>A-41908010</v>
          </cell>
        </row>
        <row r="345">
          <cell r="B345" t="str">
            <v>A-41908020</v>
          </cell>
        </row>
        <row r="346">
          <cell r="B346" t="str">
            <v>A-41908990</v>
          </cell>
        </row>
        <row r="347">
          <cell r="B347" t="str">
            <v>A-42100000</v>
          </cell>
        </row>
        <row r="348">
          <cell r="B348" t="str">
            <v>A-42200000</v>
          </cell>
        </row>
        <row r="349">
          <cell r="B349" t="str">
            <v>A-42801000</v>
          </cell>
        </row>
        <row r="350">
          <cell r="B350" t="str">
            <v>A-42802000</v>
          </cell>
        </row>
        <row r="351">
          <cell r="B351" t="str">
            <v>A-42901000</v>
          </cell>
        </row>
        <row r="352">
          <cell r="B352" t="str">
            <v>A-42902000</v>
          </cell>
        </row>
        <row r="353">
          <cell r="B353" t="str">
            <v>A-43100000</v>
          </cell>
        </row>
        <row r="354">
          <cell r="B354" t="str">
            <v>A-43200000</v>
          </cell>
        </row>
        <row r="355">
          <cell r="B355" t="str">
            <v>A-43300000</v>
          </cell>
        </row>
        <row r="356">
          <cell r="B356" t="str">
            <v>A-43400000</v>
          </cell>
        </row>
        <row r="357">
          <cell r="B357" t="str">
            <v>A-43500000</v>
          </cell>
        </row>
        <row r="358">
          <cell r="B358" t="str">
            <v>A-43600000</v>
          </cell>
        </row>
        <row r="359">
          <cell r="B359" t="str">
            <v>A-43701000</v>
          </cell>
        </row>
        <row r="360">
          <cell r="B360" t="str">
            <v>A-43702000</v>
          </cell>
        </row>
        <row r="361">
          <cell r="B361" t="str">
            <v>A-43703000</v>
          </cell>
        </row>
        <row r="362">
          <cell r="B362" t="str">
            <v>A-43801000</v>
          </cell>
        </row>
        <row r="363">
          <cell r="B363" t="str">
            <v>A-43802000</v>
          </cell>
        </row>
        <row r="364">
          <cell r="B364" t="str">
            <v>A-43803000</v>
          </cell>
        </row>
        <row r="365">
          <cell r="B365" t="str">
            <v>A-43804000</v>
          </cell>
        </row>
        <row r="366">
          <cell r="B366" t="str">
            <v>A-43805000</v>
          </cell>
        </row>
        <row r="367">
          <cell r="B367" t="str">
            <v>A-43806000</v>
          </cell>
        </row>
        <row r="368">
          <cell r="B368" t="str">
            <v>A-43807010</v>
          </cell>
        </row>
        <row r="369">
          <cell r="B369" t="str">
            <v>A-43807020</v>
          </cell>
        </row>
        <row r="370">
          <cell r="B370" t="str">
            <v>A-43807030</v>
          </cell>
        </row>
        <row r="371">
          <cell r="B371" t="str">
            <v>A-43901000</v>
          </cell>
        </row>
        <row r="372">
          <cell r="B372" t="str">
            <v>A-43902000</v>
          </cell>
        </row>
        <row r="373">
          <cell r="B373" t="str">
            <v>A-43903000</v>
          </cell>
        </row>
        <row r="374">
          <cell r="B374" t="str">
            <v>A-43904000</v>
          </cell>
        </row>
        <row r="375">
          <cell r="B375" t="str">
            <v>A-43905000</v>
          </cell>
        </row>
        <row r="376">
          <cell r="B376" t="str">
            <v>A-43906000</v>
          </cell>
        </row>
        <row r="377">
          <cell r="B377" t="str">
            <v>A-43907010</v>
          </cell>
        </row>
        <row r="378">
          <cell r="B378" t="str">
            <v>A-43907020</v>
          </cell>
        </row>
        <row r="379">
          <cell r="B379" t="str">
            <v>A-43907030</v>
          </cell>
        </row>
        <row r="380">
          <cell r="B380" t="str">
            <v>A-44100000</v>
          </cell>
        </row>
        <row r="381">
          <cell r="B381" t="str">
            <v>A-44200000</v>
          </cell>
        </row>
        <row r="382">
          <cell r="B382" t="str">
            <v>A-44300000</v>
          </cell>
        </row>
        <row r="383">
          <cell r="B383" t="str">
            <v>A-44400000</v>
          </cell>
        </row>
        <row r="384">
          <cell r="B384" t="str">
            <v>A-44601000</v>
          </cell>
        </row>
        <row r="385">
          <cell r="B385" t="str">
            <v>A-44602000</v>
          </cell>
        </row>
        <row r="386">
          <cell r="B386" t="str">
            <v>A-44603000</v>
          </cell>
        </row>
        <row r="387">
          <cell r="B387" t="str">
            <v>A-44701000</v>
          </cell>
        </row>
        <row r="388">
          <cell r="B388" t="str">
            <v>A-44702000</v>
          </cell>
        </row>
        <row r="389">
          <cell r="B389" t="str">
            <v>A-44703000</v>
          </cell>
        </row>
        <row r="390">
          <cell r="B390" t="str">
            <v>A-44704000</v>
          </cell>
        </row>
        <row r="391">
          <cell r="B391" t="str">
            <v>A-44705000</v>
          </cell>
        </row>
        <row r="392">
          <cell r="B392" t="str">
            <v>A-44706000</v>
          </cell>
        </row>
        <row r="393">
          <cell r="B393" t="str">
            <v>A-44802000</v>
          </cell>
        </row>
        <row r="394">
          <cell r="B394" t="str">
            <v>A-44803000</v>
          </cell>
        </row>
        <row r="395">
          <cell r="B395" t="str">
            <v>A-44804000</v>
          </cell>
        </row>
        <row r="396">
          <cell r="B396" t="str">
            <v>A-44806010</v>
          </cell>
        </row>
        <row r="397">
          <cell r="B397" t="str">
            <v>A-44806020</v>
          </cell>
        </row>
        <row r="398">
          <cell r="B398" t="str">
            <v>A-44806030</v>
          </cell>
        </row>
        <row r="399">
          <cell r="B399" t="str">
            <v>A-44807010</v>
          </cell>
        </row>
        <row r="400">
          <cell r="B400" t="str">
            <v>A-44807020</v>
          </cell>
        </row>
        <row r="401">
          <cell r="B401" t="str">
            <v>A-44807030</v>
          </cell>
        </row>
        <row r="402">
          <cell r="B402" t="str">
            <v>A-44807040</v>
          </cell>
        </row>
        <row r="403">
          <cell r="B403" t="str">
            <v>A-44807050</v>
          </cell>
        </row>
        <row r="404">
          <cell r="B404" t="str">
            <v>A-44807060</v>
          </cell>
        </row>
        <row r="405">
          <cell r="B405" t="str">
            <v>A-44901000</v>
          </cell>
        </row>
        <row r="406">
          <cell r="B406" t="str">
            <v>A-44902000</v>
          </cell>
        </row>
        <row r="407">
          <cell r="B407" t="str">
            <v>A-44903000</v>
          </cell>
        </row>
        <row r="408">
          <cell r="B408" t="str">
            <v>A-44904000</v>
          </cell>
        </row>
        <row r="409">
          <cell r="B409" t="str">
            <v>A-44906010</v>
          </cell>
        </row>
        <row r="410">
          <cell r="B410" t="str">
            <v>A-44906020</v>
          </cell>
        </row>
        <row r="411">
          <cell r="B411" t="str">
            <v>A-44906030</v>
          </cell>
        </row>
        <row r="412">
          <cell r="B412" t="str">
            <v>A-44907010</v>
          </cell>
        </row>
        <row r="413">
          <cell r="B413" t="str">
            <v>A-44907020</v>
          </cell>
        </row>
        <row r="414">
          <cell r="B414" t="str">
            <v>A-44907030</v>
          </cell>
        </row>
        <row r="415">
          <cell r="B415" t="str">
            <v>A-44907040</v>
          </cell>
        </row>
        <row r="416">
          <cell r="B416" t="str">
            <v>A-44907050</v>
          </cell>
        </row>
        <row r="417">
          <cell r="B417" t="str">
            <v>A-44907060</v>
          </cell>
        </row>
        <row r="418">
          <cell r="B418" t="str">
            <v>A-45100000</v>
          </cell>
        </row>
        <row r="419">
          <cell r="B419" t="str">
            <v>A-45200000</v>
          </cell>
        </row>
        <row r="420">
          <cell r="B420" t="str">
            <v>A-45300000</v>
          </cell>
        </row>
        <row r="421">
          <cell r="B421" t="str">
            <v>A-45401000</v>
          </cell>
        </row>
        <row r="422">
          <cell r="B422" t="str">
            <v>A-45402000</v>
          </cell>
        </row>
        <row r="423">
          <cell r="B423" t="str">
            <v>A-45403000</v>
          </cell>
        </row>
        <row r="424">
          <cell r="B424" t="str">
            <v>A-45501000</v>
          </cell>
        </row>
        <row r="425">
          <cell r="B425" t="str">
            <v>A-45502000</v>
          </cell>
        </row>
        <row r="426">
          <cell r="B426" t="str">
            <v>A-45503000</v>
          </cell>
        </row>
        <row r="427">
          <cell r="B427" t="str">
            <v>A-45504000</v>
          </cell>
        </row>
        <row r="428">
          <cell r="B428" t="str">
            <v>A-45901000</v>
          </cell>
        </row>
        <row r="429">
          <cell r="B429" t="str">
            <v>A-45902000</v>
          </cell>
        </row>
        <row r="430">
          <cell r="B430" t="str">
            <v>A-45903000</v>
          </cell>
        </row>
        <row r="431">
          <cell r="B431" t="str">
            <v>A-45904000</v>
          </cell>
        </row>
        <row r="432">
          <cell r="B432" t="str">
            <v>A-45905000</v>
          </cell>
        </row>
        <row r="433">
          <cell r="B433" t="str">
            <v>A-46101000</v>
          </cell>
        </row>
        <row r="434">
          <cell r="B434" t="str">
            <v>A-46102000</v>
          </cell>
        </row>
        <row r="435">
          <cell r="B435" t="str">
            <v>A-46200000</v>
          </cell>
        </row>
        <row r="436">
          <cell r="B436" t="str">
            <v>A-46300000</v>
          </cell>
        </row>
        <row r="437">
          <cell r="B437" t="str">
            <v>A-46400000</v>
          </cell>
        </row>
        <row r="438">
          <cell r="B438" t="str">
            <v>A-46900000</v>
          </cell>
        </row>
        <row r="439">
          <cell r="B439" t="str">
            <v>P-12000001</v>
          </cell>
        </row>
        <row r="440">
          <cell r="B440" t="str">
            <v>P-14101001</v>
          </cell>
        </row>
        <row r="441">
          <cell r="B441" t="str">
            <v>P-14102001</v>
          </cell>
        </row>
        <row r="442">
          <cell r="B442" t="str">
            <v>P-14200001</v>
          </cell>
        </row>
        <row r="443">
          <cell r="B443" t="str">
            <v>P-14303001</v>
          </cell>
        </row>
        <row r="444">
          <cell r="B444" t="str">
            <v>P-14304001</v>
          </cell>
        </row>
        <row r="445">
          <cell r="B445" t="str">
            <v>P-21801001</v>
          </cell>
        </row>
        <row r="446">
          <cell r="B446" t="str">
            <v>P-21801002</v>
          </cell>
        </row>
        <row r="447">
          <cell r="B447" t="str">
            <v>P-21802001</v>
          </cell>
        </row>
        <row r="448">
          <cell r="B448" t="str">
            <v>P-21802002</v>
          </cell>
        </row>
        <row r="449">
          <cell r="B449" t="str">
            <v>P-21803001</v>
          </cell>
        </row>
        <row r="450">
          <cell r="B450" t="str">
            <v>P-21803002</v>
          </cell>
        </row>
        <row r="451">
          <cell r="B451" t="str">
            <v>P-21804001</v>
          </cell>
        </row>
        <row r="452">
          <cell r="B452" t="str">
            <v>P-21804002</v>
          </cell>
        </row>
        <row r="453">
          <cell r="B453" t="str">
            <v>P-21805001</v>
          </cell>
        </row>
        <row r="454">
          <cell r="B454" t="str">
            <v>P-21805002</v>
          </cell>
        </row>
        <row r="455">
          <cell r="B455" t="str">
            <v>P-21806001</v>
          </cell>
        </row>
        <row r="456">
          <cell r="B456" t="str">
            <v>P-21806002</v>
          </cell>
        </row>
        <row r="457">
          <cell r="B457" t="str">
            <v>P-21807001</v>
          </cell>
        </row>
        <row r="458">
          <cell r="B458" t="str">
            <v>P-21807002</v>
          </cell>
        </row>
        <row r="459">
          <cell r="B459" t="str">
            <v>P-21808001</v>
          </cell>
        </row>
        <row r="460">
          <cell r="B460" t="str">
            <v>P-21808002</v>
          </cell>
        </row>
        <row r="461">
          <cell r="B461" t="str">
            <v>P-21809001</v>
          </cell>
        </row>
        <row r="462">
          <cell r="B462" t="str">
            <v>P-21809002</v>
          </cell>
        </row>
        <row r="463">
          <cell r="B463" t="str">
            <v>P-21810001</v>
          </cell>
        </row>
        <row r="464">
          <cell r="B464" t="str">
            <v>P-21810002</v>
          </cell>
        </row>
        <row r="465">
          <cell r="B465" t="str">
            <v>P-21811001</v>
          </cell>
        </row>
        <row r="466">
          <cell r="B466" t="str">
            <v>P-21811002</v>
          </cell>
        </row>
        <row r="467">
          <cell r="B467" t="str">
            <v>P-21812001</v>
          </cell>
        </row>
        <row r="468">
          <cell r="B468" t="str">
            <v>P-21812002</v>
          </cell>
        </row>
        <row r="469">
          <cell r="B469" t="str">
            <v>P-22101001</v>
          </cell>
        </row>
        <row r="470">
          <cell r="B470" t="str">
            <v>P-22101002</v>
          </cell>
        </row>
        <row r="471">
          <cell r="B471" t="str">
            <v>P-22102001</v>
          </cell>
        </row>
        <row r="472">
          <cell r="B472" t="str">
            <v>P-22102002</v>
          </cell>
        </row>
        <row r="473">
          <cell r="B473" t="str">
            <v>P-22103001</v>
          </cell>
        </row>
        <row r="474">
          <cell r="B474" t="str">
            <v>P-22103002</v>
          </cell>
        </row>
        <row r="475">
          <cell r="B475" t="str">
            <v>P-22104001</v>
          </cell>
        </row>
        <row r="476">
          <cell r="B476" t="str">
            <v>P-22104002</v>
          </cell>
        </row>
        <row r="477">
          <cell r="B477" t="str">
            <v>P-22105001</v>
          </cell>
        </row>
        <row r="478">
          <cell r="B478" t="str">
            <v>P-22105002</v>
          </cell>
        </row>
        <row r="479">
          <cell r="B479" t="str">
            <v>P-22106001</v>
          </cell>
        </row>
        <row r="480">
          <cell r="B480" t="str">
            <v>P-22106002</v>
          </cell>
        </row>
        <row r="481">
          <cell r="B481" t="str">
            <v>P-22107001</v>
          </cell>
        </row>
        <row r="482">
          <cell r="B482" t="str">
            <v>P-22107002</v>
          </cell>
        </row>
        <row r="483">
          <cell r="B483" t="str">
            <v>P-22108001</v>
          </cell>
        </row>
        <row r="484">
          <cell r="B484" t="str">
            <v>P-22108002</v>
          </cell>
        </row>
        <row r="485">
          <cell r="B485" t="str">
            <v>P-22109001</v>
          </cell>
        </row>
        <row r="486">
          <cell r="B486" t="str">
            <v>P-22109002</v>
          </cell>
        </row>
        <row r="487">
          <cell r="B487" t="str">
            <v>P-22110001</v>
          </cell>
        </row>
        <row r="488">
          <cell r="B488" t="str">
            <v>P-22110002</v>
          </cell>
        </row>
        <row r="489">
          <cell r="B489" t="str">
            <v>P-22111001</v>
          </cell>
        </row>
        <row r="490">
          <cell r="B490" t="str">
            <v>P-22111002</v>
          </cell>
        </row>
        <row r="491">
          <cell r="B491" t="str">
            <v>P-22112001</v>
          </cell>
        </row>
        <row r="492">
          <cell r="B492" t="str">
            <v>P-22112002</v>
          </cell>
        </row>
        <row r="493">
          <cell r="B493" t="str">
            <v>P-22201001</v>
          </cell>
        </row>
        <row r="494">
          <cell r="B494" t="str">
            <v>P-22201002</v>
          </cell>
        </row>
        <row r="495">
          <cell r="B495" t="str">
            <v>P-22202001</v>
          </cell>
        </row>
        <row r="496">
          <cell r="B496" t="str">
            <v>P-22202002</v>
          </cell>
        </row>
        <row r="497">
          <cell r="B497" t="str">
            <v>P-22203001</v>
          </cell>
        </row>
        <row r="498">
          <cell r="B498" t="str">
            <v>P-22203002</v>
          </cell>
        </row>
        <row r="499">
          <cell r="B499" t="str">
            <v>P-22204001</v>
          </cell>
        </row>
        <row r="500">
          <cell r="B500" t="str">
            <v>P-22204002</v>
          </cell>
        </row>
        <row r="501">
          <cell r="B501" t="str">
            <v>P-22205001</v>
          </cell>
        </row>
        <row r="502">
          <cell r="B502" t="str">
            <v>P-22205002</v>
          </cell>
        </row>
        <row r="503">
          <cell r="B503" t="str">
            <v>P-22206001</v>
          </cell>
        </row>
        <row r="504">
          <cell r="B504" t="str">
            <v>P-22206002</v>
          </cell>
        </row>
        <row r="505">
          <cell r="B505" t="str">
            <v>P-22207001</v>
          </cell>
        </row>
        <row r="506">
          <cell r="B506" t="str">
            <v>P-22207002</v>
          </cell>
        </row>
        <row r="507">
          <cell r="B507" t="str">
            <v>P-22208001</v>
          </cell>
        </row>
        <row r="508">
          <cell r="B508" t="str">
            <v>P-22208002</v>
          </cell>
        </row>
        <row r="509">
          <cell r="B509" t="str">
            <v>P-22209001</v>
          </cell>
        </row>
        <row r="510">
          <cell r="B510" t="str">
            <v>P-22209002</v>
          </cell>
        </row>
        <row r="511">
          <cell r="B511" t="str">
            <v>P-22210001</v>
          </cell>
        </row>
        <row r="512">
          <cell r="B512" t="str">
            <v>P-22210002</v>
          </cell>
        </row>
        <row r="513">
          <cell r="B513" t="str">
            <v>P-22211001</v>
          </cell>
        </row>
        <row r="514">
          <cell r="B514" t="str">
            <v>P-22211002</v>
          </cell>
        </row>
        <row r="515">
          <cell r="B515" t="str">
            <v>P-22212001</v>
          </cell>
        </row>
        <row r="516">
          <cell r="B516" t="str">
            <v>P-22212002</v>
          </cell>
        </row>
        <row r="517">
          <cell r="B517" t="str">
            <v>P-22501001</v>
          </cell>
        </row>
        <row r="518">
          <cell r="B518" t="str">
            <v>P-22601001</v>
          </cell>
        </row>
        <row r="519">
          <cell r="B519" t="str">
            <v>A-22909001</v>
          </cell>
        </row>
        <row r="520">
          <cell r="B520" t="str">
            <v>A-22909002</v>
          </cell>
        </row>
        <row r="521">
          <cell r="B521" t="str">
            <v>P-23101001</v>
          </cell>
        </row>
        <row r="522">
          <cell r="B522" t="str">
            <v>P-23102001</v>
          </cell>
        </row>
        <row r="523">
          <cell r="B523" t="str">
            <v>P-23103001</v>
          </cell>
        </row>
        <row r="524">
          <cell r="B524" t="str">
            <v>P-23301001</v>
          </cell>
        </row>
        <row r="525">
          <cell r="B525" t="str">
            <v>P-23401001</v>
          </cell>
        </row>
        <row r="526">
          <cell r="B526" t="str">
            <v>P-23501001</v>
          </cell>
        </row>
        <row r="527">
          <cell r="B527" t="str">
            <v>P-23502001</v>
          </cell>
        </row>
        <row r="528">
          <cell r="B528" t="str">
            <v>P-23599001</v>
          </cell>
        </row>
        <row r="529">
          <cell r="B529" t="str">
            <v>P-23606001</v>
          </cell>
        </row>
        <row r="530">
          <cell r="B530" t="str">
            <v>P-23701011</v>
          </cell>
        </row>
        <row r="531">
          <cell r="B531" t="str">
            <v>P-23701021</v>
          </cell>
        </row>
        <row r="532">
          <cell r="B532" t="str">
            <v>P-23801001</v>
          </cell>
        </row>
        <row r="533">
          <cell r="B533" t="str">
            <v>P-23801002</v>
          </cell>
        </row>
        <row r="534">
          <cell r="B534" t="str">
            <v>P-24100001</v>
          </cell>
        </row>
        <row r="535">
          <cell r="B535" t="str">
            <v>P-24202001</v>
          </cell>
        </row>
        <row r="536">
          <cell r="B536" t="str">
            <v>P-24300001</v>
          </cell>
        </row>
        <row r="537">
          <cell r="B537" t="str">
            <v>P-24400001</v>
          </cell>
        </row>
        <row r="538">
          <cell r="B538" t="str">
            <v>P-24500001</v>
          </cell>
        </row>
        <row r="539">
          <cell r="B539" t="str">
            <v>P-24601001</v>
          </cell>
        </row>
        <row r="540">
          <cell r="B540" t="str">
            <v>P-24602001</v>
          </cell>
        </row>
        <row r="541">
          <cell r="B541" t="str">
            <v>P-24699001</v>
          </cell>
        </row>
        <row r="542">
          <cell r="B542" t="str">
            <v>P-24800001</v>
          </cell>
        </row>
        <row r="543">
          <cell r="B543" t="str">
            <v>P-24900001</v>
          </cell>
        </row>
        <row r="544">
          <cell r="B544" t="str">
            <v>P-25101011</v>
          </cell>
        </row>
        <row r="545">
          <cell r="B545" t="str">
            <v>P-25101012</v>
          </cell>
        </row>
        <row r="546">
          <cell r="B546" t="str">
            <v>P-25101021</v>
          </cell>
        </row>
        <row r="547">
          <cell r="B547" t="str">
            <v>P-25101022</v>
          </cell>
        </row>
        <row r="548">
          <cell r="B548" t="str">
            <v>P-25101991</v>
          </cell>
        </row>
        <row r="549">
          <cell r="B549" t="str">
            <v>P-25101992</v>
          </cell>
        </row>
        <row r="550">
          <cell r="B550" t="str">
            <v>P-25102011</v>
          </cell>
        </row>
        <row r="551">
          <cell r="B551" t="str">
            <v>P-25102012</v>
          </cell>
        </row>
        <row r="552">
          <cell r="B552" t="str">
            <v>P-25102021</v>
          </cell>
        </row>
        <row r="553">
          <cell r="B553" t="str">
            <v>P-25102022</v>
          </cell>
        </row>
        <row r="554">
          <cell r="B554" t="str">
            <v>P-25102031</v>
          </cell>
        </row>
        <row r="555">
          <cell r="B555" t="str">
            <v>P-25102032</v>
          </cell>
        </row>
        <row r="556">
          <cell r="B556" t="str">
            <v>P-25201001</v>
          </cell>
        </row>
        <row r="557">
          <cell r="B557" t="str">
            <v>P-25201002</v>
          </cell>
        </row>
        <row r="558">
          <cell r="B558" t="str">
            <v>P-25301011</v>
          </cell>
        </row>
        <row r="559">
          <cell r="B559" t="str">
            <v>P-25301012</v>
          </cell>
        </row>
        <row r="560">
          <cell r="B560" t="str">
            <v>P-25301021</v>
          </cell>
        </row>
        <row r="561">
          <cell r="B561" t="str">
            <v>P-25301022</v>
          </cell>
        </row>
        <row r="562">
          <cell r="B562" t="str">
            <v>P-25302011</v>
          </cell>
        </row>
        <row r="563">
          <cell r="B563" t="str">
            <v>P-25302012</v>
          </cell>
        </row>
        <row r="564">
          <cell r="B564" t="str">
            <v>P-25302021</v>
          </cell>
        </row>
        <row r="565">
          <cell r="B565" t="str">
            <v>P-25302022</v>
          </cell>
        </row>
        <row r="566">
          <cell r="B566" t="str">
            <v>P-25303011</v>
          </cell>
        </row>
        <row r="567">
          <cell r="B567" t="str">
            <v>P-25303012</v>
          </cell>
        </row>
        <row r="568">
          <cell r="B568" t="str">
            <v>P-25303021</v>
          </cell>
        </row>
        <row r="569">
          <cell r="B569" t="str">
            <v>P-25303022</v>
          </cell>
        </row>
        <row r="570">
          <cell r="B570" t="str">
            <v>P-25303031</v>
          </cell>
        </row>
        <row r="571">
          <cell r="B571" t="str">
            <v>P-25303032</v>
          </cell>
        </row>
        <row r="572">
          <cell r="B572" t="str">
            <v>P-25800001</v>
          </cell>
        </row>
        <row r="573">
          <cell r="B573" t="str">
            <v>P-25800002</v>
          </cell>
        </row>
        <row r="574">
          <cell r="B574" t="str">
            <v>P-26100001</v>
          </cell>
        </row>
        <row r="575">
          <cell r="B575" t="str">
            <v>P-26100002</v>
          </cell>
        </row>
        <row r="576">
          <cell r="B576" t="str">
            <v>P-26200001</v>
          </cell>
        </row>
        <row r="577">
          <cell r="B577" t="str">
            <v>P-26200002</v>
          </cell>
        </row>
        <row r="578">
          <cell r="B578" t="str">
            <v>P-26300001</v>
          </cell>
        </row>
        <row r="579">
          <cell r="B579" t="str">
            <v>P-26300002</v>
          </cell>
        </row>
        <row r="580">
          <cell r="B580" t="str">
            <v>P-26400001</v>
          </cell>
        </row>
        <row r="581">
          <cell r="B581" t="str">
            <v>P-26400002</v>
          </cell>
        </row>
        <row r="582">
          <cell r="B582" t="str">
            <v>P-26600001</v>
          </cell>
        </row>
        <row r="583">
          <cell r="B583" t="str">
            <v>P-26600002</v>
          </cell>
        </row>
        <row r="584">
          <cell r="B584" t="str">
            <v>P-26700001</v>
          </cell>
        </row>
        <row r="585">
          <cell r="B585" t="str">
            <v>P-26700002</v>
          </cell>
        </row>
        <row r="586">
          <cell r="B586" t="str">
            <v>P-26800001</v>
          </cell>
        </row>
        <row r="587">
          <cell r="B587" t="str">
            <v>P-26800002</v>
          </cell>
        </row>
        <row r="588">
          <cell r="B588" t="str">
            <v>P-27101011</v>
          </cell>
        </row>
        <row r="589">
          <cell r="B589" t="str">
            <v>P-27101012</v>
          </cell>
        </row>
        <row r="590">
          <cell r="B590" t="str">
            <v>P-27101021</v>
          </cell>
        </row>
        <row r="591">
          <cell r="B591" t="str">
            <v>P-27101022</v>
          </cell>
        </row>
        <row r="592">
          <cell r="B592" t="str">
            <v>P-27101031</v>
          </cell>
        </row>
        <row r="593">
          <cell r="B593" t="str">
            <v>P-27101032</v>
          </cell>
        </row>
        <row r="594">
          <cell r="B594" t="str">
            <v>P-27101041</v>
          </cell>
        </row>
        <row r="595">
          <cell r="B595" t="str">
            <v>P-27101042</v>
          </cell>
        </row>
        <row r="596">
          <cell r="B596" t="str">
            <v>P-27102011</v>
          </cell>
        </row>
        <row r="597">
          <cell r="B597" t="str">
            <v>P-27102012</v>
          </cell>
        </row>
        <row r="598">
          <cell r="B598" t="str">
            <v>P-27102021</v>
          </cell>
        </row>
        <row r="599">
          <cell r="B599" t="str">
            <v>P-27102022</v>
          </cell>
        </row>
        <row r="600">
          <cell r="B600" t="str">
            <v>P-27102031</v>
          </cell>
        </row>
        <row r="601">
          <cell r="B601" t="str">
            <v>P-27102032</v>
          </cell>
        </row>
        <row r="602">
          <cell r="B602" t="str">
            <v>P-27103001</v>
          </cell>
        </row>
        <row r="603">
          <cell r="B603" t="str">
            <v>P-27201001</v>
          </cell>
        </row>
        <row r="604">
          <cell r="B604" t="str">
            <v>P-27202001</v>
          </cell>
        </row>
        <row r="605">
          <cell r="B605" t="str">
            <v>P-27203001</v>
          </cell>
        </row>
        <row r="606">
          <cell r="B606" t="str">
            <v>P-27204001</v>
          </cell>
        </row>
        <row r="607">
          <cell r="B607" t="str">
            <v>P-27205001</v>
          </cell>
        </row>
        <row r="608">
          <cell r="B608" t="str">
            <v>P-27206001</v>
          </cell>
        </row>
        <row r="609">
          <cell r="B609" t="str">
            <v>P-27207001</v>
          </cell>
        </row>
        <row r="610">
          <cell r="B610" t="str">
            <v>P-27208001</v>
          </cell>
        </row>
        <row r="611">
          <cell r="B611" t="str">
            <v>P-27209001</v>
          </cell>
        </row>
        <row r="612">
          <cell r="B612" t="str">
            <v>P-27210001</v>
          </cell>
        </row>
        <row r="613">
          <cell r="B613" t="str">
            <v>P-27211001</v>
          </cell>
        </row>
        <row r="614">
          <cell r="B614" t="str">
            <v>P-27212012</v>
          </cell>
        </row>
        <row r="615">
          <cell r="B615" t="str">
            <v>P-27212992</v>
          </cell>
        </row>
        <row r="616">
          <cell r="B616" t="str">
            <v>P-27299001</v>
          </cell>
        </row>
        <row r="617">
          <cell r="B617" t="str">
            <v>P-27299002</v>
          </cell>
        </row>
        <row r="618">
          <cell r="B618" t="str">
            <v>P-27301001</v>
          </cell>
        </row>
        <row r="619">
          <cell r="B619" t="str">
            <v>P-27301002</v>
          </cell>
        </row>
        <row r="620">
          <cell r="B620" t="str">
            <v>P-27402012</v>
          </cell>
        </row>
        <row r="621">
          <cell r="B621" t="str">
            <v>P-27402022</v>
          </cell>
        </row>
        <row r="622">
          <cell r="B622" t="str">
            <v>P-27402032</v>
          </cell>
        </row>
        <row r="623">
          <cell r="B623" t="str">
            <v>P-27402042</v>
          </cell>
        </row>
        <row r="624">
          <cell r="B624" t="str">
            <v>P-27402992</v>
          </cell>
        </row>
        <row r="625">
          <cell r="B625" t="str">
            <v>P-27500001</v>
          </cell>
        </row>
        <row r="626">
          <cell r="B626" t="str">
            <v>P-27600001</v>
          </cell>
        </row>
        <row r="627">
          <cell r="B627" t="str">
            <v>P-27802001</v>
          </cell>
        </row>
        <row r="628">
          <cell r="B628" t="str">
            <v>P-27802002</v>
          </cell>
        </row>
        <row r="629">
          <cell r="B629" t="str">
            <v>P-27803001</v>
          </cell>
        </row>
        <row r="630">
          <cell r="B630" t="str">
            <v>P-27803002</v>
          </cell>
        </row>
        <row r="631">
          <cell r="B631" t="str">
            <v>P-27806001</v>
          </cell>
        </row>
        <row r="632">
          <cell r="B632" t="str">
            <v>P-27806002</v>
          </cell>
        </row>
        <row r="633">
          <cell r="B633" t="str">
            <v>P-27807001</v>
          </cell>
        </row>
        <row r="634">
          <cell r="B634" t="str">
            <v>P-27807002</v>
          </cell>
        </row>
        <row r="635">
          <cell r="B635" t="str">
            <v>P-27812001</v>
          </cell>
        </row>
        <row r="636">
          <cell r="B636" t="str">
            <v>P-27813001</v>
          </cell>
        </row>
        <row r="637">
          <cell r="B637" t="str">
            <v>P-27814001</v>
          </cell>
        </row>
        <row r="638">
          <cell r="B638" t="str">
            <v>P-27815001</v>
          </cell>
        </row>
        <row r="639">
          <cell r="B639" t="str">
            <v>P-27899001</v>
          </cell>
        </row>
        <row r="640">
          <cell r="B640" t="str">
            <v>P-27899002</v>
          </cell>
        </row>
        <row r="641">
          <cell r="B641" t="str">
            <v>P-28201011</v>
          </cell>
        </row>
        <row r="642">
          <cell r="B642" t="str">
            <v>P-28201012</v>
          </cell>
        </row>
        <row r="643">
          <cell r="B643" t="str">
            <v>P-28201991</v>
          </cell>
        </row>
        <row r="644">
          <cell r="B644" t="str">
            <v>P-28201992</v>
          </cell>
        </row>
        <row r="645">
          <cell r="B645" t="str">
            <v>P-28202001</v>
          </cell>
        </row>
        <row r="646">
          <cell r="B646" t="str">
            <v>P-28202002</v>
          </cell>
        </row>
        <row r="647">
          <cell r="B647" t="str">
            <v>P-28203001</v>
          </cell>
        </row>
        <row r="648">
          <cell r="B648" t="str">
            <v>P-28204001</v>
          </cell>
        </row>
        <row r="649">
          <cell r="B649" t="str">
            <v>P-28205001</v>
          </cell>
        </row>
        <row r="650">
          <cell r="B650" t="str">
            <v>P-28206001</v>
          </cell>
        </row>
        <row r="651">
          <cell r="B651" t="str">
            <v>P-28299001</v>
          </cell>
        </row>
        <row r="652">
          <cell r="B652" t="str">
            <v>P-28500002</v>
          </cell>
        </row>
        <row r="653">
          <cell r="B653" t="str">
            <v>P-29100000</v>
          </cell>
        </row>
        <row r="654">
          <cell r="B654" t="str">
            <v>P-29200000</v>
          </cell>
        </row>
        <row r="655">
          <cell r="B655" t="str">
            <v>P-29300000</v>
          </cell>
        </row>
        <row r="656">
          <cell r="B656" t="str">
            <v>P-29400000</v>
          </cell>
        </row>
        <row r="657">
          <cell r="B657" t="str">
            <v>P-29500000</v>
          </cell>
        </row>
        <row r="658">
          <cell r="B658" t="str">
            <v>P-29600000</v>
          </cell>
        </row>
        <row r="659">
          <cell r="B659" t="str">
            <v>P-29700000</v>
          </cell>
        </row>
        <row r="660">
          <cell r="B660" t="str">
            <v>P-29800000</v>
          </cell>
        </row>
        <row r="661">
          <cell r="B661" t="str">
            <v>P-29900000</v>
          </cell>
        </row>
        <row r="662">
          <cell r="B662" t="str">
            <v>P-41502000</v>
          </cell>
        </row>
        <row r="663">
          <cell r="B663" t="str">
            <v>P-41503000</v>
          </cell>
        </row>
        <row r="664">
          <cell r="B664" t="str">
            <v>P-41504000</v>
          </cell>
        </row>
        <row r="665">
          <cell r="B665" t="str">
            <v>P-46800000</v>
          </cell>
        </row>
        <row r="666">
          <cell r="B666" t="str">
            <v>P-51000000</v>
          </cell>
        </row>
        <row r="667">
          <cell r="B667" t="str">
            <v>P-52100000</v>
          </cell>
        </row>
        <row r="668">
          <cell r="B668" t="str">
            <v>P-52200000</v>
          </cell>
        </row>
        <row r="669">
          <cell r="B669" t="str">
            <v>P-53100000</v>
          </cell>
        </row>
        <row r="670">
          <cell r="B670" t="str">
            <v>P-54100000</v>
          </cell>
        </row>
        <row r="671">
          <cell r="B671" t="str">
            <v>P-55100000</v>
          </cell>
        </row>
        <row r="672">
          <cell r="B672" t="str">
            <v>P-55201000</v>
          </cell>
        </row>
        <row r="673">
          <cell r="B673" t="str">
            <v>P-55202000</v>
          </cell>
        </row>
        <row r="674">
          <cell r="B674" t="str">
            <v>P-55203000</v>
          </cell>
        </row>
        <row r="675">
          <cell r="B675" t="str">
            <v>P-55205000</v>
          </cell>
        </row>
        <row r="676">
          <cell r="B676" t="str">
            <v>P-56100000</v>
          </cell>
        </row>
        <row r="677">
          <cell r="B677" t="str">
            <v>P-56200000</v>
          </cell>
        </row>
        <row r="678">
          <cell r="B678" t="str">
            <v>P-56300000</v>
          </cell>
        </row>
        <row r="679">
          <cell r="B679" t="str">
            <v>P-56400000</v>
          </cell>
        </row>
        <row r="680">
          <cell r="B680" t="str">
            <v>P-56900000</v>
          </cell>
        </row>
        <row r="681">
          <cell r="B681" t="str">
            <v>P-57101000</v>
          </cell>
        </row>
        <row r="682">
          <cell r="B682" t="str">
            <v>P-57102000</v>
          </cell>
        </row>
        <row r="683">
          <cell r="B683" t="str">
            <v>P-57103010</v>
          </cell>
        </row>
        <row r="684">
          <cell r="B684" t="str">
            <v>P-57103020</v>
          </cell>
        </row>
        <row r="685">
          <cell r="B685" t="str">
            <v>P-57103030</v>
          </cell>
        </row>
        <row r="686">
          <cell r="B686" t="str">
            <v>P-57900000</v>
          </cell>
        </row>
        <row r="687">
          <cell r="B687" t="str">
            <v>P-58100000</v>
          </cell>
        </row>
        <row r="688">
          <cell r="B688" t="str">
            <v>P-58400000</v>
          </cell>
        </row>
        <row r="689">
          <cell r="B689" t="str">
            <v>P-58900000</v>
          </cell>
        </row>
        <row r="690">
          <cell r="B690" t="str">
            <v>P-59100000</v>
          </cell>
        </row>
        <row r="691">
          <cell r="B691" t="str">
            <v>P-59200000</v>
          </cell>
        </row>
        <row r="692">
          <cell r="B692" t="str">
            <v>P-59300000</v>
          </cell>
        </row>
        <row r="693">
          <cell r="B693" t="str">
            <v>P-59400000</v>
          </cell>
        </row>
        <row r="694">
          <cell r="B694" t="str">
            <v>P-88000000</v>
          </cell>
        </row>
        <row r="695">
          <cell r="B695" t="str">
            <v>P-89000000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Press_MFF"/>
      <sheetName val="Press_Const"/>
      <sheetName val="Press_Op"/>
      <sheetName val="Press_Fin"/>
      <sheetName val="DR"/>
      <sheetName val="BL"/>
      <sheetName val="Cash-flow"/>
      <sheetName val="Inv"/>
      <sheetName val="Amort"/>
      <sheetName val="Tfg"/>
      <sheetName val="Dialog1"/>
      <sheetName val="Sheet15"/>
      <sheetName val="Sheet16"/>
      <sheetName val="Sheet17"/>
      <sheetName val="Sheet18"/>
      <sheetName val="Sheet1"/>
      <sheetName val="Sheet3"/>
      <sheetName val="Sheet4"/>
      <sheetName val="PTa"/>
      <sheetName val="3"/>
      <sheetName val="I-Gerais"/>
      <sheetName val="3.1.Q.Amortizações"/>
      <sheetName val="3_1_Q_Amortizações"/>
      <sheetName val="3_1_Q_Amortizações1"/>
      <sheetName val="Parametros"/>
      <sheetName val="3_1_Q_Amortizações2"/>
    </sheetNames>
    <sheetDataSet>
      <sheetData sheetId="0" refreshError="1">
        <row r="12">
          <cell r="D12" t="str">
            <v>P</v>
          </cell>
        </row>
        <row r="13">
          <cell r="D13" t="b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E11">
            <v>30.019178082191782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Leasings"/>
      <sheetName val="I-Protocolos"/>
      <sheetName val="I-Obras"/>
      <sheetName val="I-Gastos A Alta"/>
      <sheetName val="I-Gastos A Baixa"/>
      <sheetName val="I-Gastos A Ind"/>
      <sheetName val="I-Gastos S Urb"/>
      <sheetName val="I-Gastos S Ind"/>
      <sheetName val="I-Gastos S Sal"/>
      <sheetName val="I-Gastos R Ind"/>
      <sheetName val="I-Gastos E"/>
      <sheetName val="I-Taxas"/>
      <sheetName val="I-Rendimentos"/>
      <sheetName val="I-Imob."/>
      <sheetName val="I-Inv."/>
      <sheetName val="I-Fin."/>
      <sheetName val="Pressup"/>
      <sheetName val="Estado"/>
      <sheetName val="FManeio"/>
      <sheetName val="DemFin"/>
      <sheetName val="CashFlow"/>
      <sheetName val="Pessoal"/>
      <sheetName val="TPE"/>
      <sheetName val="Financiamento"/>
      <sheetName val="FReserva"/>
      <sheetName val="Accionistas"/>
      <sheetName val="Subsídios"/>
      <sheetName val="Gastos Total"/>
      <sheetName val="Leasings"/>
      <sheetName val="Gastos E"/>
      <sheetName val="Compras A Alta"/>
      <sheetName val="Stocks A Alta"/>
      <sheetName val="Gastos A Alta"/>
      <sheetName val="Compras A Baixa"/>
      <sheetName val="Stocks A Baixa"/>
      <sheetName val="Gastos A Baixa"/>
      <sheetName val="Compras S Sal"/>
      <sheetName val="Stocks S Sal"/>
      <sheetName val="Gastos S Sal"/>
      <sheetName val="Compras S Ind"/>
      <sheetName val="Stocks S Ind"/>
      <sheetName val="Gastos S Ind"/>
      <sheetName val="Compras R Ind"/>
      <sheetName val="Gastos R Ind"/>
      <sheetName val="Stocks R Ind"/>
      <sheetName val="Gastos S Urb"/>
      <sheetName val="Compras S Urb"/>
      <sheetName val="Stocks S Urb"/>
      <sheetName val="Compras A Ind"/>
      <sheetName val="Stocks A Ind"/>
      <sheetName val="Gastos A Ind"/>
      <sheetName val="O-Taxas"/>
      <sheetName val="Protocolos"/>
      <sheetName val="Obras"/>
      <sheetName val="Rendimentos Total"/>
      <sheetName val="Imob"/>
      <sheetName val="Acr. Gastos"/>
      <sheetName val="Amortização DR"/>
      <sheetName val="Amortização DC4"/>
      <sheetName val="Amortizações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a alta"/>
      <sheetName val="D3a baixa"/>
      <sheetName val="D3a ind"/>
      <sheetName val="D4s urb"/>
      <sheetName val="D4s ind"/>
      <sheetName val="D4s sal"/>
      <sheetName val="D4r ind"/>
      <sheetName val="D6"/>
      <sheetName val="D7"/>
      <sheetName val="D8a alta"/>
      <sheetName val="D8a baixa"/>
      <sheetName val="D8a ind"/>
      <sheetName val="D8s urb"/>
      <sheetName val="D8s ind"/>
      <sheetName val="D8s sal"/>
      <sheetName val="D8r ind"/>
      <sheetName val="D9T"/>
      <sheetName val="D9a baixa"/>
      <sheetName val="D9a alta"/>
      <sheetName val="D9a ind"/>
      <sheetName val="D9s urb"/>
      <sheetName val="D9s ind"/>
      <sheetName val="D9s sal"/>
      <sheetName val="D9r ind"/>
      <sheetName val="D9e"/>
      <sheetName val="D10a alta"/>
      <sheetName val="D10a baixa"/>
      <sheetName val="D10a ind"/>
      <sheetName val="D10s urb"/>
      <sheetName val="D10s ind"/>
      <sheetName val="D10s sal"/>
      <sheetName val="D10r ind"/>
      <sheetName val="D11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"/>
      <sheetName val="T1a"/>
      <sheetName val="PTa"/>
      <sheetName val="I1a alta"/>
      <sheetName val="I1a baixa"/>
      <sheetName val="I1a ind"/>
      <sheetName val="I1s urb"/>
      <sheetName val="I1s ind"/>
      <sheetName val="I1s sal"/>
      <sheetName val="I1r ind"/>
      <sheetName val="I1e"/>
      <sheetName val="I2a alta"/>
      <sheetName val="I2a baixa"/>
      <sheetName val="I2a ind"/>
      <sheetName val="I2s urb"/>
      <sheetName val="I2s ind"/>
      <sheetName val="I2s sal"/>
      <sheetName val="I2r ind"/>
      <sheetName val="I2e"/>
      <sheetName val="I2-tpe"/>
      <sheetName val="I3a alta"/>
      <sheetName val="I3a baixa"/>
      <sheetName val="I3a ind"/>
      <sheetName val="I3s urb"/>
      <sheetName val="I3s ind"/>
      <sheetName val="I3s sal"/>
      <sheetName val="I3r ind"/>
      <sheetName val="I3e"/>
      <sheetName val="I3-tpe"/>
      <sheetName val="I4a alta"/>
      <sheetName val="I4a baixa"/>
      <sheetName val="I4a ind"/>
      <sheetName val="I4s urb"/>
      <sheetName val="I4s ind"/>
      <sheetName val="I4s sal"/>
      <sheetName val="I4r ind"/>
      <sheetName val="I4e"/>
      <sheetName val="I5a alta"/>
      <sheetName val="I5a baixa"/>
      <sheetName val="I5a ind"/>
      <sheetName val="I5s urb"/>
      <sheetName val="I5s ind"/>
      <sheetName val="I5s sal"/>
      <sheetName val="I5r ind"/>
      <sheetName val="I5e"/>
      <sheetName val="I6a alta"/>
      <sheetName val="I6a baixa"/>
      <sheetName val="I6a ind"/>
      <sheetName val="I6s urb"/>
      <sheetName val="I6s ind"/>
      <sheetName val="I6s sal"/>
      <sheetName val="I6r ind"/>
      <sheetName val="I6e"/>
      <sheetName val="TPE Detalhe"/>
      <sheetName val="Impostos ERSAR"/>
      <sheetName val="Quadros Relatórios"/>
      <sheetName val="Checking"/>
      <sheetName val="INTRODUÇÃO"/>
      <sheetName val="IDENTIFICAÇÃO"/>
      <sheetName val="IND. OBJECTIVOS GESTÃO UNA-PD"/>
      <sheetName val="INTRAGRUPO - DR e BAL"/>
      <sheetName val="INTRAGRUPO - TES"/>
      <sheetName val="Tesouraria"/>
      <sheetName val="Tesouraria (pressu)"/>
      <sheetName val="Municípios"/>
      <sheetName val="Respo. e Pessoal"/>
      <sheetName val="DR(Acumulada)"/>
      <sheetName val="DR"/>
      <sheetName val="BALANÇO"/>
      <sheetName val="Balancete(aux)"/>
      <sheetName val="Tabelas"/>
    </sheetNames>
    <sheetDataSet>
      <sheetData sheetId="0" refreshError="1"/>
      <sheetData sheetId="1">
        <row r="3">
          <cell r="G3" t="str">
            <v>Águas de Santo André, SA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>
        <row r="946">
          <cell r="C946" t="str">
            <v>Exploração</v>
          </cell>
        </row>
        <row r="947">
          <cell r="C947" t="str">
            <v>Manutenção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55">
          <cell r="D1155" t="str">
            <v>Captações</v>
          </cell>
        </row>
        <row r="1156">
          <cell r="D1156" t="str">
            <v>Condutas</v>
          </cell>
        </row>
        <row r="1157">
          <cell r="D1157" t="str">
            <v>ETA acima de 100 000 habitantes</v>
          </cell>
        </row>
        <row r="1158">
          <cell r="D1158" t="str">
            <v>ETA acima de 20 000 até 100.000 hab.</v>
          </cell>
        </row>
        <row r="1159">
          <cell r="D1159" t="str">
            <v>ETA até 20 000 habitantes</v>
          </cell>
        </row>
        <row r="1160">
          <cell r="D1160" t="str">
            <v>Estações elevatórias</v>
          </cell>
        </row>
        <row r="1161">
          <cell r="D1161" t="str">
            <v>Reservatórios</v>
          </cell>
        </row>
        <row r="1162">
          <cell r="D1162" t="str">
            <v>Monitorização, automação e telegestão</v>
          </cell>
        </row>
        <row r="1163">
          <cell r="D1163" t="str">
            <v>Barragens</v>
          </cell>
        </row>
        <row r="1164">
          <cell r="D1164" t="str">
            <v>Túneis e galerias</v>
          </cell>
        </row>
        <row r="1165">
          <cell r="D1165" t="str">
            <v>Colectores e condutas</v>
          </cell>
        </row>
        <row r="1166">
          <cell r="D1166" t="str">
            <v>ETAR acima de 100 000 habitantes</v>
          </cell>
        </row>
        <row r="1167">
          <cell r="D1167" t="str">
            <v>ETAR acima de 15 000 até 100 000 hab.</v>
          </cell>
        </row>
        <row r="1168">
          <cell r="D1168" t="str">
            <v>ETAR acima de 2 000 até 15 000 hab.</v>
          </cell>
        </row>
        <row r="1169">
          <cell r="D1169" t="str">
            <v>ETAR até 2 000 habitantes</v>
          </cell>
        </row>
        <row r="1170">
          <cell r="D1170" t="str">
            <v>E.E.'s</v>
          </cell>
        </row>
        <row r="1171">
          <cell r="D1171" t="str">
            <v>Emissários submarinos</v>
          </cell>
        </row>
        <row r="1172">
          <cell r="D1172" t="str">
            <v>Aparelhos de medida e controlo</v>
          </cell>
        </row>
        <row r="1173">
          <cell r="D1173" t="str">
            <v>Túneis</v>
          </cell>
        </row>
        <row r="1174">
          <cell r="D1174" t="str">
            <v>Outros (Abas. Sane. e Estru.)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1">
          <cell r="B11" t="str">
            <v>--------------</v>
          </cell>
          <cell r="F11" t="str">
            <v>--------------</v>
          </cell>
          <cell r="J11" t="str">
            <v>--------------</v>
          </cell>
          <cell r="U11" t="str">
            <v>Águas do Algarve, S.A.</v>
          </cell>
          <cell r="AB11" t="str">
            <v>Município de Abrantes</v>
          </cell>
          <cell r="AC11" t="str">
            <v>X61001</v>
          </cell>
          <cell r="AE11" t="str">
            <v>A-21111011</v>
          </cell>
          <cell r="AH11" t="str">
            <v>A-44100000</v>
          </cell>
        </row>
        <row r="12">
          <cell r="B12" t="str">
            <v>A-11000001</v>
          </cell>
          <cell r="F12" t="str">
            <v>R-61100000</v>
          </cell>
          <cell r="J12" t="str">
            <v>R-71100000</v>
          </cell>
          <cell r="Q12" t="str">
            <v>Vendas</v>
          </cell>
          <cell r="S12" t="str">
            <v xml:space="preserve">     Activos intangíveis</v>
          </cell>
          <cell r="U12" t="str">
            <v>Águas do Centro Alentejo, S.A.</v>
          </cell>
          <cell r="AB12" t="str">
            <v>Município de Águeda</v>
          </cell>
          <cell r="AC12" t="str">
            <v>X61003</v>
          </cell>
          <cell r="AE12" t="str">
            <v>A-21111012</v>
          </cell>
          <cell r="AH12" t="str">
            <v>A-44200000</v>
          </cell>
        </row>
        <row r="13">
          <cell r="B13" t="str">
            <v>A-12000001</v>
          </cell>
          <cell r="F13" t="str">
            <v>R-61201000</v>
          </cell>
          <cell r="J13" t="str">
            <v>R-71201000</v>
          </cell>
          <cell r="Q13" t="str">
            <v>Prestações de serviços</v>
          </cell>
          <cell r="S13" t="str">
            <v xml:space="preserve">     Activos fixos tangíveis</v>
          </cell>
          <cell r="U13" t="str">
            <v>Águas do Centro, S.A.</v>
          </cell>
          <cell r="AB13" t="str">
            <v>Município de Aguiar da Beira</v>
          </cell>
          <cell r="AC13" t="str">
            <v>X61005</v>
          </cell>
          <cell r="AE13" t="str">
            <v>A-21111021</v>
          </cell>
          <cell r="AH13" t="str">
            <v>A-44300000</v>
          </cell>
        </row>
        <row r="14">
          <cell r="B14" t="str">
            <v>A-13000001</v>
          </cell>
          <cell r="F14" t="str">
            <v>R-61202000</v>
          </cell>
          <cell r="J14" t="str">
            <v>R-71202000</v>
          </cell>
          <cell r="Q14" t="str">
            <v>Defice/superavito tarifario de recuperação de custos</v>
          </cell>
          <cell r="S14" t="str">
            <v xml:space="preserve">     Propriedades de investimento</v>
          </cell>
          <cell r="U14" t="str">
            <v>Águas do Douro e Paiva, S.A.</v>
          </cell>
          <cell r="AB14" t="str">
            <v>Município de Alandroal</v>
          </cell>
          <cell r="AC14" t="str">
            <v>X61007</v>
          </cell>
          <cell r="AE14" t="str">
            <v>A-21111022</v>
          </cell>
          <cell r="AH14" t="str">
            <v>A-44400000</v>
          </cell>
        </row>
        <row r="15">
          <cell r="B15" t="str">
            <v>A-14101001</v>
          </cell>
          <cell r="F15" t="str">
            <v>R-61203000</v>
          </cell>
          <cell r="J15" t="str">
            <v>R-71203000</v>
          </cell>
          <cell r="Q15" t="str">
            <v>Custo das vendas/variação dos inventários</v>
          </cell>
          <cell r="S15" t="str">
            <v xml:space="preserve">     Investimentos financeiros </v>
          </cell>
          <cell r="U15" t="str">
            <v>Águas do Mondego - Sistema Multimunicipal de Abastecimento de Água e de Saneamento do Baixo Mondego- Bairrada, S.A.</v>
          </cell>
          <cell r="AB15" t="str">
            <v>Município de Albergaria-a-Velha</v>
          </cell>
          <cell r="AC15" t="str">
            <v>X61009</v>
          </cell>
          <cell r="AE15" t="str">
            <v>A-21111031</v>
          </cell>
          <cell r="AH15" t="str">
            <v>A-44601000</v>
          </cell>
        </row>
        <row r="16">
          <cell r="B16" t="str">
            <v>A-14102001</v>
          </cell>
          <cell r="F16" t="str">
            <v>R-61300000</v>
          </cell>
          <cell r="J16" t="str">
            <v>R-71204010</v>
          </cell>
          <cell r="Q16" t="str">
            <v>Fornecimentos e serviços externos</v>
          </cell>
          <cell r="S16" t="str">
            <v xml:space="preserve">     Investimentos financeiros em associadas</v>
          </cell>
          <cell r="U16" t="str">
            <v>Águas do Norte Alentejano, S.A.</v>
          </cell>
          <cell r="AB16" t="str">
            <v>Município de Albufeira</v>
          </cell>
          <cell r="AC16" t="str">
            <v>X61011</v>
          </cell>
          <cell r="AE16" t="str">
            <v>A-21111032</v>
          </cell>
          <cell r="AH16" t="str">
            <v>A-44701000</v>
          </cell>
        </row>
        <row r="17">
          <cell r="B17" t="str">
            <v>A-14200001</v>
          </cell>
          <cell r="F17" t="str">
            <v>R-61400000</v>
          </cell>
          <cell r="J17" t="str">
            <v>R-71204020</v>
          </cell>
          <cell r="Q17" t="str">
            <v>Gastos com pessoal</v>
          </cell>
          <cell r="S17" t="str">
            <v xml:space="preserve">     Impostos diferidos activos</v>
          </cell>
          <cell r="U17" t="str">
            <v>Águas do Noroeste, S.A.</v>
          </cell>
          <cell r="AB17" t="str">
            <v>Município de Alcanena</v>
          </cell>
          <cell r="AC17" t="str">
            <v>X61013</v>
          </cell>
          <cell r="AE17" t="str">
            <v>A-21111991</v>
          </cell>
          <cell r="AH17" t="str">
            <v>A-44702000</v>
          </cell>
        </row>
        <row r="18">
          <cell r="B18" t="str">
            <v>A-14301011</v>
          </cell>
          <cell r="F18" t="str">
            <v>R-61901000</v>
          </cell>
          <cell r="J18" t="str">
            <v>R-71204030</v>
          </cell>
          <cell r="Q18" t="str">
            <v>Amortizações, depreciações e reversões do exercício</v>
          </cell>
          <cell r="S18" t="str">
            <v xml:space="preserve">     Instrumentos financeiros derivados activos</v>
          </cell>
          <cell r="U18" t="str">
            <v>Águas do Oeste, S.A.</v>
          </cell>
          <cell r="AB18" t="str">
            <v>Município de Alcobaça</v>
          </cell>
          <cell r="AC18" t="str">
            <v>X61015</v>
          </cell>
          <cell r="AE18" t="str">
            <v>A-21111992</v>
          </cell>
          <cell r="AH18" t="str">
            <v>A-44703000</v>
          </cell>
        </row>
        <row r="19">
          <cell r="B19" t="str">
            <v>A-14301021</v>
          </cell>
          <cell r="F19" t="str">
            <v>R-61905010</v>
          </cell>
          <cell r="J19" t="str">
            <v>R-71204040</v>
          </cell>
          <cell r="Q19" t="str">
            <v>Provisões e reversões do exercício</v>
          </cell>
          <cell r="S19" t="str">
            <v xml:space="preserve">     Desvio tarifário activo de recuperação de custos</v>
          </cell>
          <cell r="U19" t="str">
            <v>AdP - Águas de Portugal, SGPS, S.A.</v>
          </cell>
          <cell r="AB19" t="str">
            <v>Município de Alcochete</v>
          </cell>
          <cell r="AC19" t="str">
            <v>X61017</v>
          </cell>
          <cell r="AE19" t="str">
            <v>A-21211001</v>
          </cell>
          <cell r="AH19" t="str">
            <v>A-44704000</v>
          </cell>
        </row>
        <row r="20">
          <cell r="B20" t="str">
            <v>A-14301031</v>
          </cell>
          <cell r="F20" t="str">
            <v>R-61905020</v>
          </cell>
          <cell r="J20" t="str">
            <v>R-71204050</v>
          </cell>
          <cell r="Q20" t="str">
            <v>Perdas por imparidade e reversões</v>
          </cell>
          <cell r="S20" t="str">
            <v xml:space="preserve">     Clientes e outros activos não correntes</v>
          </cell>
          <cell r="U20" t="str">
            <v>AdP Internacional, S.A.</v>
          </cell>
          <cell r="AB20" t="str">
            <v>Município de Alcoutim</v>
          </cell>
          <cell r="AC20" t="str">
            <v>X61019</v>
          </cell>
          <cell r="AE20" t="str">
            <v>A-21211002</v>
          </cell>
          <cell r="AH20" t="str">
            <v>A-44705000</v>
          </cell>
        </row>
        <row r="21">
          <cell r="B21" t="str">
            <v>A-14301041</v>
          </cell>
          <cell r="F21" t="str">
            <v>R-61905030</v>
          </cell>
          <cell r="J21" t="str">
            <v>R-71204060</v>
          </cell>
          <cell r="Q21" t="str">
            <v>Ganhos/Perdas do justo valor</v>
          </cell>
          <cell r="S21" t="str">
            <v xml:space="preserve">     Inventários</v>
          </cell>
          <cell r="U21" t="str">
            <v>AdP - Águas de Portugal, Serviços Ambientais, S.A.</v>
          </cell>
          <cell r="AB21" t="str">
            <v>Município de Alenquer</v>
          </cell>
          <cell r="AC21" t="str">
            <v>X61021</v>
          </cell>
          <cell r="AE21" t="str">
            <v>A-21311001</v>
          </cell>
          <cell r="AH21" t="str">
            <v>A-44706000</v>
          </cell>
        </row>
        <row r="22">
          <cell r="B22" t="str">
            <v>A-14302001</v>
          </cell>
          <cell r="F22" t="str">
            <v>R-61905040</v>
          </cell>
          <cell r="J22" t="str">
            <v>R-71299000</v>
          </cell>
          <cell r="Q22" t="str">
            <v>Subsidios ao investimento</v>
          </cell>
          <cell r="S22" t="str">
            <v xml:space="preserve">     Clientes</v>
          </cell>
          <cell r="U22" t="str">
            <v>ADRA - Águas da Região de Aveiro, S.A.</v>
          </cell>
          <cell r="AB22" t="str">
            <v>Município de Alfandega da Fé</v>
          </cell>
          <cell r="AC22" t="str">
            <v>X61023</v>
          </cell>
          <cell r="AE22" t="str">
            <v>A-21311002</v>
          </cell>
          <cell r="AH22" t="str">
            <v>A-43100000</v>
          </cell>
        </row>
        <row r="23">
          <cell r="B23" t="str">
            <v>A-21101001</v>
          </cell>
          <cell r="F23" t="str">
            <v>R-61999000</v>
          </cell>
          <cell r="J23" t="str">
            <v>R-71300000</v>
          </cell>
          <cell r="Q23" t="str">
            <v>Outros gastos e perdas operacionais</v>
          </cell>
          <cell r="S23" t="str">
            <v xml:space="preserve">     Estado e outros entes públicos - Activos</v>
          </cell>
          <cell r="U23" t="str">
            <v>Águas de Santo André, S.A.</v>
          </cell>
          <cell r="AB23" t="str">
            <v>Município de Alijó</v>
          </cell>
          <cell r="AC23" t="str">
            <v>X61025</v>
          </cell>
          <cell r="AE23" t="str">
            <v>A-21711001</v>
          </cell>
          <cell r="AH23" t="str">
            <v>A-43200000</v>
          </cell>
        </row>
        <row r="24">
          <cell r="B24" t="str">
            <v>A-21101002</v>
          </cell>
          <cell r="F24" t="str">
            <v>R-62100000</v>
          </cell>
          <cell r="J24" t="str">
            <v>R-71400000</v>
          </cell>
          <cell r="Q24" t="str">
            <v>Outros rendimentos e ganhos operacionais</v>
          </cell>
          <cell r="S24" t="str">
            <v xml:space="preserve">     Imposto sobre o rendimento do exercício - Activo</v>
          </cell>
          <cell r="U24" t="str">
            <v>Águas de Trás-os-Montes e Alto Douro, S.A.</v>
          </cell>
          <cell r="AB24" t="str">
            <v>Município de Aljezur</v>
          </cell>
          <cell r="AC24" t="str">
            <v>X61027</v>
          </cell>
          <cell r="AE24" t="str">
            <v>A-21711002</v>
          </cell>
          <cell r="AH24" t="str">
            <v>A-43300000</v>
          </cell>
        </row>
        <row r="25">
          <cell r="B25" t="str">
            <v>A-21101011</v>
          </cell>
          <cell r="F25" t="str">
            <v>R-62201010</v>
          </cell>
          <cell r="J25" t="str">
            <v>R-71700000</v>
          </cell>
          <cell r="Q25" t="str">
            <v>Gastos  financeiros</v>
          </cell>
          <cell r="S25" t="str">
            <v xml:space="preserve">     Outras activos correntes</v>
          </cell>
          <cell r="U25" t="str">
            <v>Águas do Zêzere e Côa, S.A.</v>
          </cell>
          <cell r="AB25" t="str">
            <v>Município de Almada</v>
          </cell>
          <cell r="AC25" t="str">
            <v>X61029</v>
          </cell>
          <cell r="AE25" t="str">
            <v>A-21911001</v>
          </cell>
          <cell r="AH25" t="str">
            <v>A-43400000</v>
          </cell>
        </row>
        <row r="26">
          <cell r="B26" t="str">
            <v>A-21101022</v>
          </cell>
          <cell r="F26" t="str">
            <v>R-62201020</v>
          </cell>
          <cell r="J26" t="str">
            <v>R-71800000</v>
          </cell>
          <cell r="Q26" t="str">
            <v>Rendimentos financeiros</v>
          </cell>
          <cell r="S26" t="str">
            <v xml:space="preserve">     Outros activos financeiros</v>
          </cell>
          <cell r="U26" t="str">
            <v>AdB - Águas do Brasil, S.A.</v>
          </cell>
          <cell r="AB26" t="str">
            <v>Município de Alter do Chão</v>
          </cell>
          <cell r="AC26" t="str">
            <v>X61031</v>
          </cell>
          <cell r="AE26" t="str">
            <v>A-21911002</v>
          </cell>
          <cell r="AH26" t="str">
            <v>A-43500000</v>
          </cell>
        </row>
        <row r="27">
          <cell r="B27" t="str">
            <v>A-21101032</v>
          </cell>
          <cell r="F27" t="str">
            <v>R-62201030</v>
          </cell>
          <cell r="J27" t="str">
            <v>R-71901000</v>
          </cell>
          <cell r="Q27" t="str">
            <v>Ganhos/(perdas) de investimentos financeiros</v>
          </cell>
          <cell r="S27" t="str">
            <v xml:space="preserve">     Caixa e seus equivalentes</v>
          </cell>
          <cell r="U27" t="str">
            <v>Águas Públicas do Alentejo, S.A</v>
          </cell>
          <cell r="AB27" t="str">
            <v>Município de Alvaiázere</v>
          </cell>
          <cell r="AC27" t="str">
            <v>X61033</v>
          </cell>
          <cell r="AE27" t="str">
            <v>P-21811001</v>
          </cell>
          <cell r="AH27" t="str">
            <v>A-43600000</v>
          </cell>
        </row>
        <row r="28">
          <cell r="B28" t="str">
            <v>A-21102001</v>
          </cell>
          <cell r="F28" t="str">
            <v>R-62201040</v>
          </cell>
          <cell r="J28" t="str">
            <v>R-71905010</v>
          </cell>
          <cell r="Q28" t="str">
            <v>Imposto do exercício</v>
          </cell>
          <cell r="S28" t="str">
            <v xml:space="preserve">     Activos detidos para venda</v>
          </cell>
          <cell r="U28" t="str">
            <v>Algar - Valorização e Tratamento de Resíduos Sólidos, S.A.</v>
          </cell>
          <cell r="AB28" t="str">
            <v>Município de Amadora</v>
          </cell>
          <cell r="AC28" t="str">
            <v>X61035</v>
          </cell>
          <cell r="AE28" t="str">
            <v>P-21811002</v>
          </cell>
          <cell r="AH28" t="str">
            <v>A-43701000</v>
          </cell>
        </row>
        <row r="29">
          <cell r="B29" t="str">
            <v>A-21102002</v>
          </cell>
          <cell r="F29" t="str">
            <v>R-62201050</v>
          </cell>
          <cell r="J29" t="str">
            <v>R-71905020</v>
          </cell>
          <cell r="Q29" t="str">
            <v>Imposto diferido</v>
          </cell>
          <cell r="S29" t="str">
            <v xml:space="preserve">     Capital social</v>
          </cell>
          <cell r="U29" t="str">
            <v>Amarsul - Valorização e Tratamento de Resíduos Sólidos, S.A.</v>
          </cell>
          <cell r="AB29" t="str">
            <v>Município de Amarante</v>
          </cell>
          <cell r="AC29" t="str">
            <v>X61037</v>
          </cell>
          <cell r="AE29" t="str">
            <v>--------------------</v>
          </cell>
          <cell r="AH29" t="str">
            <v>A-43702000</v>
          </cell>
        </row>
        <row r="30">
          <cell r="B30" t="str">
            <v>A-21103001</v>
          </cell>
          <cell r="F30" t="str">
            <v>R-62201060</v>
          </cell>
          <cell r="J30" t="str">
            <v>R-71905030</v>
          </cell>
          <cell r="Q30" t="str">
            <v>Interesses minoritários</v>
          </cell>
          <cell r="S30" t="str">
            <v xml:space="preserve">     Acções próprias</v>
          </cell>
          <cell r="U30" t="str">
            <v>Aquasis - Sistemas de Informação, S.A.</v>
          </cell>
          <cell r="AB30" t="str">
            <v>Município de Amares</v>
          </cell>
          <cell r="AC30" t="str">
            <v>X61039</v>
          </cell>
          <cell r="AH30" t="str">
            <v>A-43703000</v>
          </cell>
        </row>
        <row r="31">
          <cell r="B31" t="str">
            <v>A-21103002</v>
          </cell>
          <cell r="F31" t="str">
            <v>R-62201070</v>
          </cell>
          <cell r="J31" t="str">
            <v>R-71905040</v>
          </cell>
          <cell r="S31" t="str">
            <v xml:space="preserve">     Outros instrumentos de capital próprio</v>
          </cell>
          <cell r="U31" t="str">
            <v>Aquatec - Tecnologia de Água, LDA.</v>
          </cell>
          <cell r="AB31" t="str">
            <v>Município de Anadia</v>
          </cell>
          <cell r="AC31" t="str">
            <v>X61041</v>
          </cell>
          <cell r="AH31" t="str">
            <v>A-42100000</v>
          </cell>
        </row>
        <row r="32">
          <cell r="B32" t="str">
            <v>A-21104001</v>
          </cell>
          <cell r="F32" t="str">
            <v>R-62201080</v>
          </cell>
          <cell r="J32" t="str">
            <v>R-71999000</v>
          </cell>
          <cell r="S32" t="str">
            <v xml:space="preserve">     Prémios de emissão</v>
          </cell>
          <cell r="U32" t="str">
            <v>Empresa Geral do Fomento, S.A.</v>
          </cell>
          <cell r="AB32" t="str">
            <v>Município de Ansião</v>
          </cell>
          <cell r="AC32" t="str">
            <v>X61043</v>
          </cell>
          <cell r="AH32" t="str">
            <v>A-42200000</v>
          </cell>
        </row>
        <row r="33">
          <cell r="B33" t="str">
            <v>A-21104002</v>
          </cell>
          <cell r="F33" t="str">
            <v>R-62201090</v>
          </cell>
          <cell r="J33" t="str">
            <v>R-72101000</v>
          </cell>
          <cell r="S33" t="str">
            <v xml:space="preserve">     Reservas e outros ajustamentos</v>
          </cell>
          <cell r="U33" t="str">
            <v>Epal - Empresa Portuguesa das Águas Livres, S.A.</v>
          </cell>
          <cell r="AB33" t="str">
            <v>Município de Arcos de Valdevez</v>
          </cell>
          <cell r="AC33" t="str">
            <v>X61045</v>
          </cell>
        </row>
        <row r="34">
          <cell r="B34" t="str">
            <v>A-21105001</v>
          </cell>
          <cell r="F34" t="str">
            <v>R-62201100</v>
          </cell>
          <cell r="J34" t="str">
            <v>R-72102000</v>
          </cell>
          <cell r="S34" t="str">
            <v xml:space="preserve">     Resultados transitados</v>
          </cell>
          <cell r="U34" t="str">
            <v>Ersuc - Resíduos Sólidos do Centro, S.A.</v>
          </cell>
          <cell r="AB34" t="str">
            <v>Município de Arganil</v>
          </cell>
          <cell r="AC34" t="str">
            <v>X61047</v>
          </cell>
        </row>
        <row r="35">
          <cell r="B35" t="str">
            <v>A-21105002</v>
          </cell>
          <cell r="F35" t="str">
            <v>R-62201110</v>
          </cell>
          <cell r="J35" t="str">
            <v>R-72199000</v>
          </cell>
          <cell r="S35" t="str">
            <v xml:space="preserve">     Resultado líquido do exercício</v>
          </cell>
          <cell r="U35" t="str">
            <v>Netdouro - Gestão de Infraestruturas de Telecomunicações, S.A</v>
          </cell>
          <cell r="AB35" t="str">
            <v>Município de Armamar</v>
          </cell>
          <cell r="AC35" t="str">
            <v>X61049</v>
          </cell>
        </row>
        <row r="36">
          <cell r="B36" t="str">
            <v>A-21106001</v>
          </cell>
          <cell r="F36" t="str">
            <v>R-62201120</v>
          </cell>
          <cell r="J36" t="str">
            <v>R-72500000</v>
          </cell>
          <cell r="S36" t="str">
            <v xml:space="preserve">     Interesses minoritários</v>
          </cell>
          <cell r="U36" t="str">
            <v>AdP Energias – Energias Renováveis e Serviços Ambientais, S.A.</v>
          </cell>
          <cell r="AB36" t="str">
            <v>Município de Arouca</v>
          </cell>
          <cell r="AC36" t="str">
            <v>X61051</v>
          </cell>
        </row>
        <row r="37">
          <cell r="B37" t="str">
            <v>A-21106002</v>
          </cell>
          <cell r="F37" t="str">
            <v>R-62201130</v>
          </cell>
          <cell r="J37" t="str">
            <v>R-72800000</v>
          </cell>
          <cell r="S37" t="str">
            <v xml:space="preserve">     Provisões</v>
          </cell>
          <cell r="U37" t="str">
            <v>Resiestrela - Valorização e Tratamento de Resíduos Sólidos, S.A.</v>
          </cell>
          <cell r="AB37" t="str">
            <v>Município de Arronches</v>
          </cell>
          <cell r="AC37" t="str">
            <v>X61053</v>
          </cell>
        </row>
        <row r="38">
          <cell r="B38" t="str">
            <v>A-21107001</v>
          </cell>
          <cell r="F38" t="str">
            <v>R-62201990</v>
          </cell>
          <cell r="J38" t="str">
            <v>R-72901000</v>
          </cell>
          <cell r="S38" t="str">
            <v xml:space="preserve">     Responsabilidades com pensões</v>
          </cell>
          <cell r="U38" t="str">
            <v>Resinorte - Valorização e Tratamento de Resíduos Sólidos, SA</v>
          </cell>
          <cell r="AB38" t="str">
            <v>Município de Arruda dos Vinhos</v>
          </cell>
          <cell r="AC38" t="str">
            <v>X61055</v>
          </cell>
        </row>
        <row r="39">
          <cell r="B39" t="str">
            <v>A-21107002</v>
          </cell>
          <cell r="F39" t="str">
            <v>R-62202000</v>
          </cell>
          <cell r="J39" t="str">
            <v>R-72905010</v>
          </cell>
          <cell r="S39" t="str">
            <v xml:space="preserve">     Empréstimos  Não Correntes</v>
          </cell>
          <cell r="U39" t="str">
            <v>Resioeste - Valorização e Tratamento de Resíduos Sólidos, S.A.</v>
          </cell>
          <cell r="AB39" t="str">
            <v>Município de Aveiro</v>
          </cell>
          <cell r="AC39" t="str">
            <v>X61057</v>
          </cell>
        </row>
        <row r="40">
          <cell r="B40" t="str">
            <v>A-21108001</v>
          </cell>
          <cell r="F40" t="str">
            <v>R-62203000</v>
          </cell>
          <cell r="J40" t="str">
            <v>R-72905020</v>
          </cell>
          <cell r="S40" t="str">
            <v>     Fornecedores e outros passivos não correntes</v>
          </cell>
          <cell r="U40" t="str">
            <v>Resulima - Valorização e Tratamento de Resíduos Sólidos, S.A.</v>
          </cell>
          <cell r="AB40" t="str">
            <v>Município de Avis</v>
          </cell>
          <cell r="AC40" t="str">
            <v>X61059</v>
          </cell>
        </row>
        <row r="41">
          <cell r="B41" t="str">
            <v>A-21108002</v>
          </cell>
          <cell r="F41" t="str">
            <v>R-62204000</v>
          </cell>
          <cell r="J41" t="str">
            <v>R-72905030</v>
          </cell>
          <cell r="S41" t="str">
            <v xml:space="preserve">     Impostos diferidos passivos</v>
          </cell>
          <cell r="U41" t="str">
            <v>Sanest - Saneamento da Costa do Estoril, S.A.</v>
          </cell>
          <cell r="AB41" t="str">
            <v>Município de Azambuja</v>
          </cell>
          <cell r="AC41" t="str">
            <v>X61061</v>
          </cell>
        </row>
        <row r="42">
          <cell r="B42" t="str">
            <v>A-21109001</v>
          </cell>
          <cell r="F42" t="str">
            <v>R-62205000</v>
          </cell>
          <cell r="J42" t="str">
            <v>R-72905040</v>
          </cell>
          <cell r="S42" t="str">
            <v xml:space="preserve">     Amortizações de investimento futuro</v>
          </cell>
          <cell r="U42" t="str">
            <v>Simarsul - Sistema Integrado Multimunicipal de Águas Residuais da Peninsula de Setúbal, S.A.</v>
          </cell>
          <cell r="AB42" t="str">
            <v>Município de Baião</v>
          </cell>
          <cell r="AC42" t="str">
            <v>X61063</v>
          </cell>
        </row>
        <row r="43">
          <cell r="B43" t="str">
            <v>A-21109002</v>
          </cell>
          <cell r="F43" t="str">
            <v>R-62206010</v>
          </cell>
          <cell r="J43" t="str">
            <v>R-72999000</v>
          </cell>
          <cell r="S43" t="str">
            <v xml:space="preserve">     Subsídios ao investimento</v>
          </cell>
          <cell r="U43" t="str">
            <v>Simdouro</v>
          </cell>
          <cell r="AB43" t="str">
            <v>Município de Barcelos</v>
          </cell>
          <cell r="AC43" t="str">
            <v>X61065</v>
          </cell>
        </row>
        <row r="44">
          <cell r="B44" t="str">
            <v>A-21110001</v>
          </cell>
          <cell r="F44" t="str">
            <v>R-62206020</v>
          </cell>
          <cell r="J44" t="str">
            <v>R-73100000</v>
          </cell>
          <cell r="S44" t="str">
            <v xml:space="preserve">     Desvio tarifário passivo de recuperação de custos</v>
          </cell>
          <cell r="U44" t="str">
            <v>Simlis - Saneamento Integrado dos Municípos do Lis, S.A.</v>
          </cell>
          <cell r="AB44" t="str">
            <v>Município de Barreiro</v>
          </cell>
          <cell r="AC44" t="str">
            <v>X61067</v>
          </cell>
        </row>
        <row r="45">
          <cell r="B45" t="str">
            <v>A-21110002</v>
          </cell>
          <cell r="F45" t="str">
            <v>R-62206030</v>
          </cell>
          <cell r="J45" t="str">
            <v>R-73200000</v>
          </cell>
          <cell r="S45" t="str">
            <v xml:space="preserve">     Instrumentos financeiros derivados - Passivo</v>
          </cell>
          <cell r="U45" t="str">
            <v>Simria - Saneamento Integrado dos Municípos da Ria, S.A.</v>
          </cell>
          <cell r="AB45" t="str">
            <v>Município de Batalha</v>
          </cell>
          <cell r="AC45" t="str">
            <v>X61069</v>
          </cell>
        </row>
        <row r="46">
          <cell r="B46" t="str">
            <v>A-21111011</v>
          </cell>
          <cell r="F46" t="str">
            <v>R-62206040</v>
          </cell>
          <cell r="J46" t="str">
            <v>R-73300000</v>
          </cell>
          <cell r="S46" t="str">
            <v xml:space="preserve">     Empréstimos</v>
          </cell>
          <cell r="U46" t="str">
            <v>Simtejo - Saneamento Integrado dos Municípios do Tejo e Trancão, S.A.</v>
          </cell>
          <cell r="AB46" t="str">
            <v>Município de Belmonte</v>
          </cell>
          <cell r="AC46" t="str">
            <v>X61071</v>
          </cell>
        </row>
        <row r="47">
          <cell r="B47" t="str">
            <v>A-21111012</v>
          </cell>
          <cell r="F47" t="str">
            <v>R-62206050</v>
          </cell>
          <cell r="J47" t="str">
            <v>R-75100000</v>
          </cell>
          <cell r="S47" t="str">
            <v xml:space="preserve">     Fornecedores </v>
          </cell>
          <cell r="U47" t="str">
            <v>Suldouro - Valorização e Tratamento de Resíduos Sólidos Rrbanos, S.A.</v>
          </cell>
          <cell r="AB47" t="str">
            <v>Município de Benavente</v>
          </cell>
          <cell r="AC47" t="str">
            <v>X61073</v>
          </cell>
        </row>
        <row r="48">
          <cell r="B48" t="str">
            <v>A-21111021</v>
          </cell>
          <cell r="F48" t="str">
            <v>R-62206060</v>
          </cell>
          <cell r="J48" t="str">
            <v>R-75200000</v>
          </cell>
          <cell r="S48" t="str">
            <v xml:space="preserve">     Outros passivos correntes</v>
          </cell>
          <cell r="U48" t="str">
            <v>Valnor - Valorização e Tratamento de Resíduos Sólidos do Norte Alentejano, S.A.</v>
          </cell>
          <cell r="AB48" t="str">
            <v>Município de Bombarral</v>
          </cell>
          <cell r="AC48" t="str">
            <v>X61075</v>
          </cell>
        </row>
        <row r="49">
          <cell r="B49" t="str">
            <v>A-21111022</v>
          </cell>
          <cell r="F49" t="str">
            <v>R-62206070</v>
          </cell>
          <cell r="J49" t="str">
            <v>R-75901000</v>
          </cell>
          <cell r="S49" t="str">
            <v xml:space="preserve">     Imposto sobre o rendimento do exercício - Passivo</v>
          </cell>
          <cell r="U49" t="str">
            <v>Valorlis - Valorização e Tratamento de Resíduos Sólidos, S.A.</v>
          </cell>
          <cell r="AB49" t="str">
            <v>Município de Borba</v>
          </cell>
          <cell r="AC49" t="str">
            <v>X61077</v>
          </cell>
        </row>
        <row r="50">
          <cell r="B50" t="str">
            <v>A-21111031</v>
          </cell>
          <cell r="F50" t="str">
            <v>R-62206990</v>
          </cell>
          <cell r="J50" t="str">
            <v>R-75902000</v>
          </cell>
          <cell r="S50" t="str">
            <v xml:space="preserve">     Outros passivos financeiros</v>
          </cell>
          <cell r="U50" t="str">
            <v>Valorminho - Valorização e Tratamento de Resíduos Sólidos, S.A.</v>
          </cell>
          <cell r="AB50" t="str">
            <v>Município de Boticas</v>
          </cell>
          <cell r="AC50" t="str">
            <v>X61079</v>
          </cell>
        </row>
        <row r="51">
          <cell r="B51" t="str">
            <v>A-21111032</v>
          </cell>
          <cell r="F51" t="str">
            <v>R-62301000</v>
          </cell>
          <cell r="J51" t="str">
            <v>R-76101000</v>
          </cell>
          <cell r="S51" t="str">
            <v xml:space="preserve">     Estado e outros entes públicos - Passivo</v>
          </cell>
          <cell r="U51" t="str">
            <v>Valorsul - Valorização e Tratamento de Resíduos Sólidos da Área Metropolitana de Lisboa (norte), S.A.</v>
          </cell>
          <cell r="AB51" t="str">
            <v>Município de Bragança</v>
          </cell>
          <cell r="AC51" t="str">
            <v>X61081</v>
          </cell>
        </row>
        <row r="52">
          <cell r="B52" t="str">
            <v>A-21111991</v>
          </cell>
          <cell r="F52" t="str">
            <v>R-62302000</v>
          </cell>
          <cell r="J52" t="str">
            <v>R-76102000</v>
          </cell>
          <cell r="S52" t="str">
            <v xml:space="preserve">     Passivos detidos para venda</v>
          </cell>
          <cell r="U52" t="str">
            <v>Clube de Golf das Amoreiras, S.A.</v>
          </cell>
          <cell r="AB52" t="str">
            <v>Município de Cabeceiras de Basto</v>
          </cell>
          <cell r="AC52" t="str">
            <v>X61083</v>
          </cell>
        </row>
        <row r="53">
          <cell r="B53" t="str">
            <v>A-21111992</v>
          </cell>
          <cell r="F53" t="str">
            <v>R-62303000</v>
          </cell>
          <cell r="J53" t="str">
            <v>R-76103000</v>
          </cell>
          <cell r="U53" t="str">
            <v>Miese Vila Real/Alijó - Sistemas Energéticas a Biomassa, Lda.</v>
          </cell>
          <cell r="AB53" t="str">
            <v>Município de Cadaval</v>
          </cell>
          <cell r="AC53" t="str">
            <v>X61085</v>
          </cell>
        </row>
        <row r="54">
          <cell r="B54" t="str">
            <v>A-21112001</v>
          </cell>
          <cell r="F54" t="str">
            <v>R-62304000</v>
          </cell>
          <cell r="J54" t="str">
            <v>R-76201000</v>
          </cell>
          <cell r="U54" t="str">
            <v>Trevo Oeste - T. Valorização Residuos Pecuários , S.A.</v>
          </cell>
          <cell r="AB54" t="str">
            <v>Município de Caldas da Rainha</v>
          </cell>
          <cell r="AC54" t="str">
            <v>X61087</v>
          </cell>
        </row>
        <row r="55">
          <cell r="B55" t="str">
            <v>A-21112002</v>
          </cell>
          <cell r="F55" t="str">
            <v>R-62305000</v>
          </cell>
          <cell r="J55" t="str">
            <v>R-76202000</v>
          </cell>
          <cell r="AB55" t="str">
            <v>Município de Caldas de Vizela</v>
          </cell>
          <cell r="AC55" t="str">
            <v>X61089</v>
          </cell>
        </row>
        <row r="56">
          <cell r="B56" t="str">
            <v>A-21112011</v>
          </cell>
          <cell r="F56" t="str">
            <v>R-62401000</v>
          </cell>
          <cell r="J56" t="str">
            <v>R-76203010</v>
          </cell>
          <cell r="AB56" t="str">
            <v>Município de Caminha</v>
          </cell>
          <cell r="AC56" t="str">
            <v>X61091</v>
          </cell>
        </row>
        <row r="57">
          <cell r="B57" t="str">
            <v>A-21201001</v>
          </cell>
          <cell r="F57" t="str">
            <v>R-62402000</v>
          </cell>
          <cell r="J57" t="str">
            <v>R-76203020</v>
          </cell>
          <cell r="AB57" t="str">
            <v>Município de Campo Maior</v>
          </cell>
          <cell r="AC57" t="str">
            <v>X61093</v>
          </cell>
        </row>
        <row r="58">
          <cell r="B58" t="str">
            <v>A-21201002</v>
          </cell>
          <cell r="F58" t="str">
            <v>R-62403000</v>
          </cell>
          <cell r="J58" t="str">
            <v>R-76203030</v>
          </cell>
          <cell r="AB58" t="str">
            <v>Município de Cantanhede</v>
          </cell>
          <cell r="AC58" t="str">
            <v>X61095</v>
          </cell>
        </row>
        <row r="59">
          <cell r="B59" t="str">
            <v>A-21202001</v>
          </cell>
          <cell r="F59" t="str">
            <v>R-62404000</v>
          </cell>
          <cell r="J59" t="str">
            <v>R-76203040</v>
          </cell>
          <cell r="AB59" t="str">
            <v>Município de Carregal do Sal</v>
          </cell>
          <cell r="AC59" t="str">
            <v>X61097</v>
          </cell>
        </row>
        <row r="60">
          <cell r="B60" t="str">
            <v>A-21202002</v>
          </cell>
          <cell r="F60" t="str">
            <v>R-62501000</v>
          </cell>
          <cell r="J60" t="str">
            <v>R-76203050</v>
          </cell>
          <cell r="AB60" t="str">
            <v>Município de Cartaxo</v>
          </cell>
          <cell r="AC60" t="str">
            <v>X61099</v>
          </cell>
        </row>
        <row r="61">
          <cell r="B61" t="str">
            <v>A-21203001</v>
          </cell>
          <cell r="F61" t="str">
            <v>R-62502000</v>
          </cell>
          <cell r="J61" t="str">
            <v>R-76203060</v>
          </cell>
          <cell r="AB61" t="str">
            <v>Município de Cascais</v>
          </cell>
          <cell r="AC61" t="str">
            <v>X61101</v>
          </cell>
        </row>
        <row r="62">
          <cell r="B62" t="str">
            <v>A-21203002</v>
          </cell>
          <cell r="F62" t="str">
            <v>R-62503000</v>
          </cell>
          <cell r="J62" t="str">
            <v>R-76204000</v>
          </cell>
          <cell r="AB62" t="str">
            <v>Município de Castanheira de Pêra</v>
          </cell>
          <cell r="AC62" t="str">
            <v>X61103</v>
          </cell>
        </row>
        <row r="63">
          <cell r="B63" t="str">
            <v>A-21204001</v>
          </cell>
          <cell r="F63" t="str">
            <v>R-62504000</v>
          </cell>
          <cell r="J63" t="str">
            <v>R-76204010</v>
          </cell>
          <cell r="AB63" t="str">
            <v>Município de Castelo de Paiva</v>
          </cell>
          <cell r="AC63" t="str">
            <v>X61105</v>
          </cell>
        </row>
        <row r="64">
          <cell r="B64" t="str">
            <v>A-21204002</v>
          </cell>
          <cell r="F64" t="str">
            <v>R-62601000</v>
          </cell>
          <cell r="J64" t="str">
            <v>R-76204020</v>
          </cell>
          <cell r="AB64" t="str">
            <v>Município de Castelo de Vide</v>
          </cell>
          <cell r="AC64" t="str">
            <v>X61107</v>
          </cell>
        </row>
        <row r="65">
          <cell r="B65" t="str">
            <v>A-21205001</v>
          </cell>
          <cell r="F65" t="str">
            <v>R-62602000</v>
          </cell>
          <cell r="J65" t="str">
            <v>R-76204030</v>
          </cell>
          <cell r="AB65" t="str">
            <v>Município de Castro Marim</v>
          </cell>
          <cell r="AC65" t="str">
            <v>X61109</v>
          </cell>
        </row>
        <row r="66">
          <cell r="B66" t="str">
            <v>A-21205002</v>
          </cell>
          <cell r="F66" t="str">
            <v>R-62603000</v>
          </cell>
          <cell r="J66" t="str">
            <v>R-76204050</v>
          </cell>
          <cell r="AB66" t="str">
            <v>Município de Celorico de Basto</v>
          </cell>
          <cell r="AC66" t="str">
            <v>X61111</v>
          </cell>
        </row>
        <row r="67">
          <cell r="B67" t="str">
            <v>A-21206001</v>
          </cell>
          <cell r="F67" t="str">
            <v>R-62604000</v>
          </cell>
          <cell r="J67" t="str">
            <v>R-76204060</v>
          </cell>
          <cell r="AB67" t="str">
            <v>Município de Chaves</v>
          </cell>
          <cell r="AC67" t="str">
            <v>X61113</v>
          </cell>
        </row>
        <row r="68">
          <cell r="B68" t="str">
            <v>A-21206002</v>
          </cell>
          <cell r="F68" t="str">
            <v>R-62605000</v>
          </cell>
          <cell r="J68" t="str">
            <v>R-76204070</v>
          </cell>
          <cell r="AB68" t="str">
            <v>Município de Cinfães</v>
          </cell>
          <cell r="AC68" t="str">
            <v>X61115</v>
          </cell>
        </row>
        <row r="69">
          <cell r="B69" t="str">
            <v>A-21207001</v>
          </cell>
          <cell r="F69" t="str">
            <v>R-62606000</v>
          </cell>
          <cell r="J69" t="str">
            <v>R-76204080</v>
          </cell>
          <cell r="AB69" t="str">
            <v>Município de Coimbra</v>
          </cell>
          <cell r="AC69" t="str">
            <v>X61117</v>
          </cell>
        </row>
        <row r="70">
          <cell r="B70" t="str">
            <v>A-21207002</v>
          </cell>
          <cell r="F70" t="str">
            <v>R-62607000</v>
          </cell>
          <cell r="J70" t="str">
            <v>R-76204090</v>
          </cell>
          <cell r="AB70" t="str">
            <v>Município de Condeixa-a-Nova</v>
          </cell>
          <cell r="AC70" t="str">
            <v>X61119</v>
          </cell>
        </row>
        <row r="71">
          <cell r="B71" t="str">
            <v>A-21208001</v>
          </cell>
          <cell r="F71" t="str">
            <v>R-62608000</v>
          </cell>
          <cell r="J71" t="str">
            <v>R-76204100</v>
          </cell>
          <cell r="AB71" t="str">
            <v>Município de Constância</v>
          </cell>
          <cell r="AC71" t="str">
            <v>X61121</v>
          </cell>
        </row>
        <row r="72">
          <cell r="B72" t="str">
            <v>A-21208002</v>
          </cell>
          <cell r="F72" t="str">
            <v>R-62699000</v>
          </cell>
          <cell r="J72" t="str">
            <v>R-76301000</v>
          </cell>
          <cell r="AB72" t="str">
            <v>Município de Coruche</v>
          </cell>
          <cell r="AC72" t="str">
            <v>X61123</v>
          </cell>
        </row>
        <row r="73">
          <cell r="B73" t="str">
            <v>A-21209001</v>
          </cell>
          <cell r="F73" t="str">
            <v>R-62901000</v>
          </cell>
          <cell r="J73" t="str">
            <v>R-76302000</v>
          </cell>
          <cell r="AB73" t="str">
            <v>Município de Crato</v>
          </cell>
          <cell r="AC73" t="str">
            <v>X61125</v>
          </cell>
        </row>
        <row r="74">
          <cell r="B74" t="str">
            <v>A-21209002</v>
          </cell>
          <cell r="F74" t="str">
            <v>R-62905010</v>
          </cell>
          <cell r="J74" t="str">
            <v>R-76303000</v>
          </cell>
          <cell r="AB74" t="str">
            <v>Município de Elvas</v>
          </cell>
          <cell r="AC74" t="str">
            <v>X61127</v>
          </cell>
        </row>
        <row r="75">
          <cell r="B75" t="str">
            <v>A-21210001</v>
          </cell>
          <cell r="F75" t="str">
            <v>R-62905020</v>
          </cell>
          <cell r="J75" t="str">
            <v>R-76304000</v>
          </cell>
          <cell r="AB75" t="str">
            <v>Município de Entroncamento</v>
          </cell>
          <cell r="AC75" t="str">
            <v>X61129</v>
          </cell>
        </row>
        <row r="76">
          <cell r="B76" t="str">
            <v>A-21210002</v>
          </cell>
          <cell r="F76" t="str">
            <v>R-62905030</v>
          </cell>
          <cell r="J76" t="str">
            <v>R-76305000</v>
          </cell>
          <cell r="AB76" t="str">
            <v>Município de Espinho</v>
          </cell>
          <cell r="AC76" t="str">
            <v>X61131</v>
          </cell>
        </row>
        <row r="77">
          <cell r="B77" t="str">
            <v>A-21211001</v>
          </cell>
          <cell r="F77" t="str">
            <v>R-62905040</v>
          </cell>
          <cell r="J77" t="str">
            <v>R-76306000</v>
          </cell>
          <cell r="AB77" t="str">
            <v>Município de Esposende</v>
          </cell>
          <cell r="AC77" t="str">
            <v>X61133</v>
          </cell>
        </row>
        <row r="78">
          <cell r="B78" t="str">
            <v>A-21211002</v>
          </cell>
          <cell r="F78" t="str">
            <v>R-62998000</v>
          </cell>
          <cell r="J78" t="str">
            <v>R-76307000</v>
          </cell>
          <cell r="AB78" t="str">
            <v>Município de Estarreja</v>
          </cell>
          <cell r="AC78" t="str">
            <v>X61135</v>
          </cell>
        </row>
        <row r="79">
          <cell r="B79" t="str">
            <v>A-21212001</v>
          </cell>
          <cell r="F79" t="str">
            <v>R-62999000</v>
          </cell>
          <cell r="J79" t="str">
            <v>R-76308000</v>
          </cell>
          <cell r="AB79" t="str">
            <v>Município de Évora</v>
          </cell>
          <cell r="AC79" t="str">
            <v>X61137</v>
          </cell>
        </row>
        <row r="80">
          <cell r="B80" t="str">
            <v>A-21212002</v>
          </cell>
          <cell r="F80" t="str">
            <v>R-63101000</v>
          </cell>
          <cell r="J80" t="str">
            <v>R-76309000</v>
          </cell>
          <cell r="AB80" t="str">
            <v>Município de Fafe</v>
          </cell>
          <cell r="AC80" t="str">
            <v>X61139</v>
          </cell>
        </row>
        <row r="81">
          <cell r="B81" t="str">
            <v>A-21301001</v>
          </cell>
          <cell r="F81" t="str">
            <v>R-63102000</v>
          </cell>
          <cell r="J81" t="str">
            <v>R-76901000</v>
          </cell>
          <cell r="AB81" t="str">
            <v>Município de Faro</v>
          </cell>
          <cell r="AC81" t="str">
            <v>X61141</v>
          </cell>
        </row>
        <row r="82">
          <cell r="B82" t="str">
            <v>A-21301002</v>
          </cell>
          <cell r="F82" t="str">
            <v>R-63103000</v>
          </cell>
          <cell r="J82" t="str">
            <v>R-76902000</v>
          </cell>
          <cell r="AB82" t="str">
            <v>Município de Felgueiras</v>
          </cell>
          <cell r="AC82" t="str">
            <v>X61143</v>
          </cell>
        </row>
        <row r="83">
          <cell r="B83" t="str">
            <v>A-21302001</v>
          </cell>
          <cell r="F83" t="str">
            <v>R-63104000</v>
          </cell>
          <cell r="J83" t="str">
            <v>R-77300000</v>
          </cell>
          <cell r="AB83" t="str">
            <v>Município de Ferreira</v>
          </cell>
          <cell r="AC83" t="str">
            <v>X61145</v>
          </cell>
        </row>
        <row r="84">
          <cell r="B84" t="str">
            <v>A-21302002</v>
          </cell>
          <cell r="F84" t="str">
            <v>R-63105000</v>
          </cell>
          <cell r="J84" t="str">
            <v>R-77901000</v>
          </cell>
          <cell r="AB84" t="str">
            <v>Município de Ferreira do Zêze</v>
          </cell>
          <cell r="AC84" t="str">
            <v>X61147</v>
          </cell>
        </row>
        <row r="85">
          <cell r="B85" t="str">
            <v>A-21303001</v>
          </cell>
          <cell r="F85" t="str">
            <v>R-63106000</v>
          </cell>
          <cell r="J85" t="str">
            <v>R-77902000</v>
          </cell>
          <cell r="AB85" t="str">
            <v>Município de Figue C Rodrigo</v>
          </cell>
          <cell r="AC85" t="str">
            <v>X61149</v>
          </cell>
        </row>
        <row r="86">
          <cell r="B86" t="str">
            <v>A-21303002</v>
          </cell>
          <cell r="F86" t="str">
            <v>R-63107000</v>
          </cell>
          <cell r="J86" t="str">
            <v>R-78101000</v>
          </cell>
          <cell r="AB86" t="str">
            <v>Município de Figueira da Foz</v>
          </cell>
          <cell r="AC86" t="str">
            <v>X61151</v>
          </cell>
        </row>
        <row r="87">
          <cell r="B87" t="str">
            <v>A-21304001</v>
          </cell>
          <cell r="F87" t="str">
            <v>R-63108000</v>
          </cell>
          <cell r="J87" t="str">
            <v>R-78102000</v>
          </cell>
          <cell r="AB87" t="str">
            <v>Município de Figueiró dos Vinhos</v>
          </cell>
          <cell r="AC87" t="str">
            <v>X61153</v>
          </cell>
        </row>
        <row r="88">
          <cell r="B88" t="str">
            <v>A-21304002</v>
          </cell>
          <cell r="F88" t="str">
            <v>R-63109000</v>
          </cell>
          <cell r="J88" t="str">
            <v>R-78103000</v>
          </cell>
          <cell r="AB88" t="str">
            <v>Município de Freixo Espada À Cinta</v>
          </cell>
          <cell r="AC88" t="str">
            <v>X61155</v>
          </cell>
        </row>
        <row r="89">
          <cell r="B89" t="str">
            <v>A-21305001</v>
          </cell>
          <cell r="F89" t="str">
            <v>R-63110000</v>
          </cell>
          <cell r="J89" t="str">
            <v>R-78104000</v>
          </cell>
          <cell r="AB89" t="str">
            <v>Município de Fronteira</v>
          </cell>
          <cell r="AC89" t="str">
            <v>X61157</v>
          </cell>
        </row>
        <row r="90">
          <cell r="B90" t="str">
            <v>A-21305002</v>
          </cell>
          <cell r="F90" t="str">
            <v>R-63111000</v>
          </cell>
          <cell r="J90" t="str">
            <v>R-78105000</v>
          </cell>
          <cell r="AB90" t="str">
            <v>Município de Fundão</v>
          </cell>
          <cell r="AC90" t="str">
            <v>X61159</v>
          </cell>
        </row>
        <row r="91">
          <cell r="B91" t="str">
            <v>A-21306001</v>
          </cell>
          <cell r="F91" t="str">
            <v>R-63112000</v>
          </cell>
          <cell r="J91" t="str">
            <v>R-78106000</v>
          </cell>
          <cell r="AB91" t="str">
            <v>Município de Gavião</v>
          </cell>
          <cell r="AC91" t="str">
            <v>X61163</v>
          </cell>
        </row>
        <row r="92">
          <cell r="B92" t="str">
            <v>A-21306002</v>
          </cell>
          <cell r="F92" t="str">
            <v>R-63113000</v>
          </cell>
          <cell r="J92" t="str">
            <v>R-78107000</v>
          </cell>
          <cell r="AB92" t="str">
            <v>Município de Góis</v>
          </cell>
          <cell r="AC92" t="str">
            <v>X61165</v>
          </cell>
        </row>
        <row r="93">
          <cell r="B93" t="str">
            <v>A-21307001</v>
          </cell>
          <cell r="F93" t="str">
            <v>R-63199000</v>
          </cell>
          <cell r="J93" t="str">
            <v>R-78199000</v>
          </cell>
          <cell r="AB93" t="str">
            <v>Município de Gondomar</v>
          </cell>
          <cell r="AC93" t="str">
            <v>X61167</v>
          </cell>
        </row>
        <row r="94">
          <cell r="B94" t="str">
            <v>A-21307002</v>
          </cell>
          <cell r="F94" t="str">
            <v>R-63201000</v>
          </cell>
          <cell r="J94" t="str">
            <v>R-78200000</v>
          </cell>
          <cell r="AB94" t="str">
            <v>Município de Ílhavo</v>
          </cell>
          <cell r="AC94" t="str">
            <v>X61169</v>
          </cell>
        </row>
        <row r="95">
          <cell r="B95" t="str">
            <v>A-21308001</v>
          </cell>
          <cell r="F95" t="str">
            <v>R-63202000</v>
          </cell>
          <cell r="J95" t="str">
            <v>R-78300000</v>
          </cell>
          <cell r="AB95" t="str">
            <v>Município de Lagoa</v>
          </cell>
          <cell r="AC95" t="str">
            <v>X61171</v>
          </cell>
        </row>
        <row r="96">
          <cell r="B96" t="str">
            <v>A-21308002</v>
          </cell>
          <cell r="F96" t="str">
            <v>R-63203000</v>
          </cell>
          <cell r="J96" t="str">
            <v>R-78401000</v>
          </cell>
          <cell r="AB96" t="str">
            <v>Município de Lagos</v>
          </cell>
          <cell r="AC96" t="str">
            <v>X61173</v>
          </cell>
        </row>
        <row r="97">
          <cell r="B97" t="str">
            <v>A-21309001</v>
          </cell>
          <cell r="F97" t="str">
            <v>R-63204000</v>
          </cell>
          <cell r="J97" t="str">
            <v>R-78402000</v>
          </cell>
          <cell r="AB97" t="str">
            <v>Município de Lamego</v>
          </cell>
          <cell r="AC97" t="str">
            <v>X61175</v>
          </cell>
        </row>
        <row r="98">
          <cell r="B98" t="str">
            <v>A-21309002</v>
          </cell>
          <cell r="F98" t="str">
            <v>R-63205000</v>
          </cell>
          <cell r="J98" t="str">
            <v>R-78499000</v>
          </cell>
          <cell r="AB98" t="str">
            <v>Município de Leiria</v>
          </cell>
          <cell r="AC98" t="str">
            <v>X61177</v>
          </cell>
        </row>
        <row r="99">
          <cell r="B99" t="str">
            <v>A-21310001</v>
          </cell>
          <cell r="F99" t="str">
            <v>R-63206000</v>
          </cell>
          <cell r="J99" t="str">
            <v>R-78501000</v>
          </cell>
          <cell r="AB99" t="str">
            <v>Município de Lisboa</v>
          </cell>
          <cell r="AC99" t="str">
            <v>X61179</v>
          </cell>
        </row>
        <row r="100">
          <cell r="B100" t="str">
            <v>A-21310002</v>
          </cell>
          <cell r="F100" t="str">
            <v>R-63207000</v>
          </cell>
          <cell r="J100" t="str">
            <v>R-78502000</v>
          </cell>
          <cell r="AB100" t="str">
            <v>Município de Loule</v>
          </cell>
          <cell r="AC100" t="str">
            <v>X61181</v>
          </cell>
        </row>
        <row r="101">
          <cell r="B101" t="str">
            <v>A-21311001</v>
          </cell>
          <cell r="F101" t="str">
            <v>R-63208000</v>
          </cell>
          <cell r="J101" t="str">
            <v>R-78503000</v>
          </cell>
          <cell r="AB101" t="str">
            <v>Município de Loures</v>
          </cell>
          <cell r="AC101" t="str">
            <v>X61183</v>
          </cell>
        </row>
        <row r="102">
          <cell r="B102" t="str">
            <v>A-21311002</v>
          </cell>
          <cell r="F102" t="str">
            <v>R-63209000</v>
          </cell>
          <cell r="J102" t="str">
            <v>R-78504000</v>
          </cell>
          <cell r="AB102" t="str">
            <v>Município de Lourinhã</v>
          </cell>
          <cell r="AC102" t="str">
            <v>X61185</v>
          </cell>
        </row>
        <row r="103">
          <cell r="B103" t="str">
            <v>A-21312001</v>
          </cell>
          <cell r="F103" t="str">
            <v>R-63210000</v>
          </cell>
          <cell r="J103" t="str">
            <v>R-78505000</v>
          </cell>
          <cell r="AB103" t="str">
            <v>Município de Lousa</v>
          </cell>
          <cell r="AC103" t="str">
            <v>X61187</v>
          </cell>
        </row>
        <row r="104">
          <cell r="B104" t="str">
            <v>A-21312002</v>
          </cell>
          <cell r="F104" t="str">
            <v>R-63211000</v>
          </cell>
          <cell r="J104" t="str">
            <v>R-78601000</v>
          </cell>
          <cell r="AB104" t="str">
            <v>Município de Lousã</v>
          </cell>
          <cell r="AC104" t="str">
            <v>X61189</v>
          </cell>
        </row>
        <row r="105">
          <cell r="B105" t="str">
            <v>A-21401001</v>
          </cell>
          <cell r="F105" t="str">
            <v>R-63212000</v>
          </cell>
          <cell r="J105" t="str">
            <v>R-78602000</v>
          </cell>
          <cell r="AB105" t="str">
            <v>Município de Lousada</v>
          </cell>
          <cell r="AC105" t="str">
            <v>X61191</v>
          </cell>
        </row>
        <row r="106">
          <cell r="B106" t="str">
            <v>A-21401002</v>
          </cell>
          <cell r="F106" t="str">
            <v>R-63213000</v>
          </cell>
          <cell r="J106" t="str">
            <v>R-78603000</v>
          </cell>
          <cell r="AB106" t="str">
            <v>Município de Mação</v>
          </cell>
          <cell r="AC106" t="str">
            <v>X61193</v>
          </cell>
        </row>
        <row r="107">
          <cell r="B107" t="str">
            <v>A-21701001</v>
          </cell>
          <cell r="F107" t="str">
            <v>R-63214000</v>
          </cell>
          <cell r="J107" t="str">
            <v>R-78699000</v>
          </cell>
          <cell r="AB107" t="str">
            <v>Município de Macedo de Cavaleiros</v>
          </cell>
          <cell r="AC107" t="str">
            <v>X61195</v>
          </cell>
        </row>
        <row r="108">
          <cell r="B108" t="str">
            <v>A-21701002</v>
          </cell>
          <cell r="F108" t="str">
            <v>R-63215000</v>
          </cell>
          <cell r="J108" t="str">
            <v>R-78701000</v>
          </cell>
          <cell r="AB108" t="str">
            <v>Município de Mafra</v>
          </cell>
          <cell r="AC108" t="str">
            <v>X61197</v>
          </cell>
        </row>
        <row r="109">
          <cell r="B109" t="str">
            <v>A-21702001</v>
          </cell>
          <cell r="F109" t="str">
            <v>R-63216000</v>
          </cell>
          <cell r="J109" t="str">
            <v>R-78702000</v>
          </cell>
          <cell r="AB109" t="str">
            <v>Município de Maia</v>
          </cell>
          <cell r="AC109" t="str">
            <v>X61199</v>
          </cell>
        </row>
        <row r="110">
          <cell r="B110" t="str">
            <v>A-21702002</v>
          </cell>
          <cell r="F110" t="str">
            <v>R-63217000</v>
          </cell>
          <cell r="J110" t="str">
            <v>R-78703000</v>
          </cell>
          <cell r="AB110" t="str">
            <v>Município de Manteigas</v>
          </cell>
          <cell r="AC110" t="str">
            <v>X61201</v>
          </cell>
        </row>
        <row r="111">
          <cell r="B111" t="str">
            <v>A-21703001</v>
          </cell>
          <cell r="F111" t="str">
            <v>R-63218000</v>
          </cell>
          <cell r="J111" t="str">
            <v>R-78704000</v>
          </cell>
          <cell r="AB111" t="str">
            <v>Município de Marco de Canaveses</v>
          </cell>
          <cell r="AC111" t="str">
            <v>X61203</v>
          </cell>
        </row>
        <row r="112">
          <cell r="B112" t="str">
            <v>A-21703002</v>
          </cell>
          <cell r="F112" t="str">
            <v>R-63219000</v>
          </cell>
          <cell r="J112" t="str">
            <v>R-78705000</v>
          </cell>
          <cell r="AB112" t="str">
            <v>Município de Marinha Grande</v>
          </cell>
          <cell r="AC112" t="str">
            <v>X61205</v>
          </cell>
        </row>
        <row r="113">
          <cell r="B113" t="str">
            <v>A-21704001</v>
          </cell>
          <cell r="F113" t="str">
            <v>R-63220000</v>
          </cell>
          <cell r="J113" t="str">
            <v>R-78706000</v>
          </cell>
          <cell r="AB113" t="str">
            <v>Município de Marvão</v>
          </cell>
          <cell r="AC113" t="str">
            <v>X61207</v>
          </cell>
        </row>
        <row r="114">
          <cell r="B114" t="str">
            <v>A-21704002</v>
          </cell>
          <cell r="F114" t="str">
            <v>R-63299000</v>
          </cell>
          <cell r="J114" t="str">
            <v>R-78707000</v>
          </cell>
          <cell r="AB114" t="str">
            <v>Município de Matosinhos</v>
          </cell>
          <cell r="AC114" t="str">
            <v>X61209</v>
          </cell>
        </row>
        <row r="115">
          <cell r="B115" t="str">
            <v>A-21705001</v>
          </cell>
          <cell r="F115" t="str">
            <v>R-63301010</v>
          </cell>
          <cell r="J115" t="str">
            <v>R-78799000</v>
          </cell>
          <cell r="AB115" t="str">
            <v>Município de Maturação</v>
          </cell>
          <cell r="AC115" t="str">
            <v>X61211</v>
          </cell>
        </row>
        <row r="116">
          <cell r="B116" t="str">
            <v>A-21705002</v>
          </cell>
          <cell r="F116" t="str">
            <v>R-63301020</v>
          </cell>
          <cell r="J116" t="str">
            <v>R-78802000</v>
          </cell>
          <cell r="AB116" t="str">
            <v>Município de Mealhada</v>
          </cell>
          <cell r="AC116" t="str">
            <v>X61213</v>
          </cell>
        </row>
        <row r="117">
          <cell r="B117" t="str">
            <v>A-21706001</v>
          </cell>
          <cell r="F117" t="str">
            <v>R-63302010</v>
          </cell>
          <cell r="J117" t="str">
            <v>R-78803000</v>
          </cell>
          <cell r="AB117" t="str">
            <v>Município de Melgaço</v>
          </cell>
          <cell r="AC117" t="str">
            <v>X61215</v>
          </cell>
        </row>
        <row r="118">
          <cell r="B118" t="str">
            <v>A-21706002</v>
          </cell>
          <cell r="F118" t="str">
            <v>R-63302020</v>
          </cell>
          <cell r="J118" t="str">
            <v>R-78804000</v>
          </cell>
          <cell r="AB118" t="str">
            <v>Município de Mesão Frio</v>
          </cell>
          <cell r="AC118" t="str">
            <v>X61217</v>
          </cell>
        </row>
        <row r="119">
          <cell r="B119" t="str">
            <v>A-21707001</v>
          </cell>
          <cell r="F119" t="str">
            <v>R-63400010</v>
          </cell>
          <cell r="J119" t="str">
            <v>R-78805000</v>
          </cell>
          <cell r="AB119" t="str">
            <v>Município de Mira</v>
          </cell>
          <cell r="AC119" t="str">
            <v>X61219</v>
          </cell>
        </row>
        <row r="120">
          <cell r="B120" t="str">
            <v>A-21707002</v>
          </cell>
          <cell r="F120" t="str">
            <v>R-63400020</v>
          </cell>
          <cell r="J120" t="str">
            <v>R-78806000</v>
          </cell>
          <cell r="AB120" t="str">
            <v>Município de Miranda do Corvo</v>
          </cell>
          <cell r="AC120" t="str">
            <v>X61221</v>
          </cell>
        </row>
        <row r="121">
          <cell r="B121" t="str">
            <v>A-21708001</v>
          </cell>
          <cell r="F121" t="str">
            <v>R-63500010</v>
          </cell>
          <cell r="J121" t="str">
            <v>R-78807000</v>
          </cell>
          <cell r="AB121" t="str">
            <v>Município de Mirandela</v>
          </cell>
          <cell r="AC121" t="str">
            <v>X61223</v>
          </cell>
        </row>
        <row r="122">
          <cell r="B122" t="str">
            <v>A-21708002</v>
          </cell>
          <cell r="F122" t="str">
            <v>R-63500020</v>
          </cell>
          <cell r="J122" t="str">
            <v>R-78808000</v>
          </cell>
          <cell r="AB122" t="str">
            <v>Município de Mogadouro</v>
          </cell>
          <cell r="AC122" t="str">
            <v>X61225</v>
          </cell>
        </row>
        <row r="123">
          <cell r="B123" t="str">
            <v>A-21709001</v>
          </cell>
          <cell r="F123" t="str">
            <v>R-63601010</v>
          </cell>
          <cell r="J123" t="str">
            <v>R-78899000</v>
          </cell>
          <cell r="AB123" t="str">
            <v>Município de Moimenta da Beira</v>
          </cell>
          <cell r="AC123" t="str">
            <v>X61227</v>
          </cell>
        </row>
        <row r="124">
          <cell r="B124" t="str">
            <v>A-21709002</v>
          </cell>
          <cell r="F124" t="str">
            <v>R-63601020</v>
          </cell>
          <cell r="J124" t="str">
            <v>R-78901000</v>
          </cell>
          <cell r="AB124" t="str">
            <v>Município de Moita</v>
          </cell>
          <cell r="AC124" t="str">
            <v>X61229</v>
          </cell>
        </row>
        <row r="125">
          <cell r="B125" t="str">
            <v>A-21710001</v>
          </cell>
          <cell r="F125" t="str">
            <v>R-63602010</v>
          </cell>
          <cell r="J125" t="str">
            <v>R-78905010</v>
          </cell>
          <cell r="AB125" t="str">
            <v>Município de Monção</v>
          </cell>
          <cell r="AC125" t="str">
            <v>X61231</v>
          </cell>
        </row>
        <row r="126">
          <cell r="B126" t="str">
            <v>A-21710002</v>
          </cell>
          <cell r="F126" t="str">
            <v>R-63602020</v>
          </cell>
          <cell r="J126" t="str">
            <v>R-78905020</v>
          </cell>
          <cell r="AB126" t="str">
            <v>Município de Monchique</v>
          </cell>
          <cell r="AC126" t="str">
            <v>X61233</v>
          </cell>
        </row>
        <row r="127">
          <cell r="B127" t="str">
            <v>A-21711001</v>
          </cell>
          <cell r="F127" t="str">
            <v>R-63603010</v>
          </cell>
          <cell r="J127" t="str">
            <v>R-78905030</v>
          </cell>
          <cell r="AB127" t="str">
            <v>Município de Mondim de Basto</v>
          </cell>
          <cell r="AC127" t="str">
            <v>X61235</v>
          </cell>
        </row>
        <row r="128">
          <cell r="B128" t="str">
            <v>A-21711002</v>
          </cell>
          <cell r="F128" t="str">
            <v>R-63603020</v>
          </cell>
          <cell r="J128" t="str">
            <v>R-78905040</v>
          </cell>
          <cell r="AB128" t="str">
            <v>Município de Monforte</v>
          </cell>
          <cell r="AC128" t="str">
            <v>X61237</v>
          </cell>
        </row>
        <row r="129">
          <cell r="B129" t="str">
            <v>A-21712001</v>
          </cell>
          <cell r="F129" t="str">
            <v>R-63700000</v>
          </cell>
          <cell r="J129" t="str">
            <v>R-78999000</v>
          </cell>
          <cell r="AB129" t="str">
            <v>Município de Montalegre</v>
          </cell>
          <cell r="AC129" t="str">
            <v>X61239</v>
          </cell>
        </row>
        <row r="130">
          <cell r="B130" t="str">
            <v>A-21712002</v>
          </cell>
          <cell r="F130" t="str">
            <v>R-63800010</v>
          </cell>
          <cell r="J130" t="str">
            <v>R-79101000</v>
          </cell>
          <cell r="AB130" t="str">
            <v>Município de Montemor-o-Velho</v>
          </cell>
          <cell r="AC130" t="str">
            <v>X61241</v>
          </cell>
        </row>
        <row r="131">
          <cell r="B131" t="str">
            <v>A-21800001</v>
          </cell>
          <cell r="F131" t="str">
            <v>R-63800020</v>
          </cell>
          <cell r="J131" t="str">
            <v>R-79102000</v>
          </cell>
          <cell r="AB131" t="str">
            <v>Município de Montijo</v>
          </cell>
          <cell r="AC131" t="str">
            <v>X61243</v>
          </cell>
        </row>
        <row r="132">
          <cell r="B132" t="str">
            <v>A-21901001</v>
          </cell>
          <cell r="F132" t="str">
            <v>R-63801010</v>
          </cell>
          <cell r="J132" t="str">
            <v>R-79103000</v>
          </cell>
          <cell r="AB132" t="str">
            <v>Município de Mortagua</v>
          </cell>
          <cell r="AC132" t="str">
            <v>X61245</v>
          </cell>
        </row>
        <row r="133">
          <cell r="B133" t="str">
            <v>A-21901002</v>
          </cell>
          <cell r="F133" t="str">
            <v>R-63801020</v>
          </cell>
          <cell r="J133" t="str">
            <v>R-79104000</v>
          </cell>
          <cell r="AB133" t="str">
            <v>Município de Moura</v>
          </cell>
          <cell r="AC133" t="str">
            <v>X61247</v>
          </cell>
        </row>
        <row r="134">
          <cell r="B134" t="str">
            <v>A-21902001</v>
          </cell>
          <cell r="F134" t="str">
            <v>R-63901000</v>
          </cell>
          <cell r="J134" t="str">
            <v>R-79105000</v>
          </cell>
          <cell r="AB134" t="str">
            <v>Município de Mourão</v>
          </cell>
          <cell r="AC134" t="str">
            <v>X61249</v>
          </cell>
        </row>
        <row r="135">
          <cell r="B135" t="str">
            <v>A-21902002</v>
          </cell>
          <cell r="F135" t="str">
            <v>R-63902010</v>
          </cell>
          <cell r="J135" t="str">
            <v>R-79107000</v>
          </cell>
          <cell r="AB135" t="str">
            <v>Município de Murça</v>
          </cell>
          <cell r="AC135" t="str">
            <v>X61251</v>
          </cell>
        </row>
        <row r="136">
          <cell r="B136" t="str">
            <v>A-21903001</v>
          </cell>
          <cell r="F136" t="str">
            <v>R-63902020</v>
          </cell>
          <cell r="J136" t="str">
            <v>R-79108000</v>
          </cell>
          <cell r="AB136" t="str">
            <v>Município de Murtosa</v>
          </cell>
          <cell r="AC136" t="str">
            <v>X61253</v>
          </cell>
        </row>
        <row r="137">
          <cell r="B137" t="str">
            <v>A-21903002</v>
          </cell>
          <cell r="F137" t="str">
            <v>R-63902030</v>
          </cell>
          <cell r="J137" t="str">
            <v>R-79109000</v>
          </cell>
          <cell r="AB137" t="str">
            <v>Município de Nazaré</v>
          </cell>
          <cell r="AC137" t="str">
            <v>X61255</v>
          </cell>
        </row>
        <row r="138">
          <cell r="B138" t="str">
            <v>A-21904001</v>
          </cell>
          <cell r="F138" t="str">
            <v>R-63902040</v>
          </cell>
          <cell r="J138" t="str">
            <v>R-79199000</v>
          </cell>
          <cell r="AB138" t="str">
            <v>Município de Nisa</v>
          </cell>
          <cell r="AC138" t="str">
            <v>X61257</v>
          </cell>
        </row>
        <row r="139">
          <cell r="B139" t="str">
            <v>A-21904002</v>
          </cell>
          <cell r="F139" t="str">
            <v>R-63999000</v>
          </cell>
          <cell r="J139" t="str">
            <v>R-79201000</v>
          </cell>
          <cell r="AB139" t="str">
            <v>Município de Óbidos</v>
          </cell>
          <cell r="AC139" t="str">
            <v>X61259</v>
          </cell>
        </row>
        <row r="140">
          <cell r="B140" t="str">
            <v>A-21905001</v>
          </cell>
          <cell r="F140" t="str">
            <v>R-64101001</v>
          </cell>
          <cell r="J140" t="str">
            <v>R-79202000</v>
          </cell>
          <cell r="AB140" t="str">
            <v>Município de Odivelas</v>
          </cell>
          <cell r="AC140" t="str">
            <v>X61261</v>
          </cell>
        </row>
        <row r="141">
          <cell r="B141" t="str">
            <v>A-21905002</v>
          </cell>
          <cell r="F141" t="str">
            <v>R-64101002</v>
          </cell>
          <cell r="J141" t="str">
            <v>R-79203000</v>
          </cell>
          <cell r="AB141" t="str">
            <v>Município de Oeiras</v>
          </cell>
          <cell r="AC141" t="str">
            <v>X61263</v>
          </cell>
        </row>
        <row r="142">
          <cell r="B142" t="str">
            <v>A-21906001</v>
          </cell>
          <cell r="F142" t="str">
            <v>R-64102001</v>
          </cell>
          <cell r="J142" t="str">
            <v>R-79300000</v>
          </cell>
          <cell r="AB142" t="str">
            <v>Município de Olhão</v>
          </cell>
          <cell r="AC142" t="str">
            <v>X61265</v>
          </cell>
        </row>
        <row r="143">
          <cell r="B143" t="str">
            <v>A-21906002</v>
          </cell>
          <cell r="F143" t="str">
            <v>R-64102002</v>
          </cell>
          <cell r="J143" t="str">
            <v>R-79501000</v>
          </cell>
          <cell r="AB143" t="str">
            <v>Município de Oliveira de Azeméis</v>
          </cell>
          <cell r="AC143" t="str">
            <v>X61267</v>
          </cell>
        </row>
        <row r="144">
          <cell r="B144" t="str">
            <v>A-21907001</v>
          </cell>
          <cell r="F144" t="str">
            <v>R-64201001</v>
          </cell>
          <cell r="J144" t="str">
            <v>R-79502000</v>
          </cell>
          <cell r="AB144" t="str">
            <v>Município de Oliveira do Bairro</v>
          </cell>
          <cell r="AC144" t="str">
            <v>X61269</v>
          </cell>
        </row>
        <row r="145">
          <cell r="B145" t="str">
            <v>A-21907002</v>
          </cell>
          <cell r="F145" t="str">
            <v>R-64201002</v>
          </cell>
          <cell r="J145" t="str">
            <v>R-79800000</v>
          </cell>
          <cell r="AB145" t="str">
            <v>Município de Oliveira do Hospital</v>
          </cell>
          <cell r="AC145" t="str">
            <v>X61271</v>
          </cell>
        </row>
        <row r="146">
          <cell r="B146" t="str">
            <v>A-21908001</v>
          </cell>
          <cell r="F146" t="str">
            <v>R-64202001</v>
          </cell>
          <cell r="J146" t="str">
            <v>R-79901000</v>
          </cell>
          <cell r="AB146" t="str">
            <v>Município de Ourém</v>
          </cell>
          <cell r="AC146" t="str">
            <v>X61273</v>
          </cell>
        </row>
        <row r="147">
          <cell r="B147" t="str">
            <v>A-21908002</v>
          </cell>
          <cell r="F147" t="str">
            <v>R-64202002</v>
          </cell>
          <cell r="J147" t="str">
            <v>R-79905010</v>
          </cell>
          <cell r="AB147" t="str">
            <v>Município de Ovar</v>
          </cell>
          <cell r="AC147" t="str">
            <v>X61275</v>
          </cell>
        </row>
        <row r="148">
          <cell r="B148" t="str">
            <v>A-21909001</v>
          </cell>
          <cell r="F148" t="str">
            <v>R-64203001</v>
          </cell>
          <cell r="J148" t="str">
            <v>R-79905020</v>
          </cell>
          <cell r="AB148" t="str">
            <v>Município de Paços de Ferreira</v>
          </cell>
          <cell r="AC148" t="str">
            <v>X61277</v>
          </cell>
        </row>
        <row r="149">
          <cell r="B149" t="str">
            <v>A-21909002</v>
          </cell>
          <cell r="F149" t="str">
            <v>R-64203002</v>
          </cell>
          <cell r="J149" t="str">
            <v>R-79905030</v>
          </cell>
          <cell r="AB149" t="str">
            <v>Município de Palmela</v>
          </cell>
          <cell r="AC149" t="str">
            <v>X61279</v>
          </cell>
        </row>
        <row r="150">
          <cell r="B150" t="str">
            <v>A-21910001</v>
          </cell>
          <cell r="F150" t="str">
            <v>R-64204001</v>
          </cell>
          <cell r="J150" t="str">
            <v>R-79905040</v>
          </cell>
          <cell r="AB150" t="str">
            <v>Município de Pampilhosa da Serra</v>
          </cell>
          <cell r="AC150" t="str">
            <v>X61281</v>
          </cell>
        </row>
        <row r="151">
          <cell r="B151" t="str">
            <v>A-21910002</v>
          </cell>
          <cell r="F151" t="str">
            <v>R-64204002</v>
          </cell>
          <cell r="J151" t="str">
            <v>R-79999000</v>
          </cell>
          <cell r="AB151" t="str">
            <v>Município de Paredes</v>
          </cell>
          <cell r="AC151" t="str">
            <v>X61283</v>
          </cell>
        </row>
        <row r="152">
          <cell r="B152" t="str">
            <v>A-21911001</v>
          </cell>
          <cell r="F152" t="str">
            <v>R-64205001</v>
          </cell>
          <cell r="J152" t="str">
            <v>R-81201000</v>
          </cell>
          <cell r="AB152" t="str">
            <v>Município de Paredes de Coura</v>
          </cell>
          <cell r="AC152" t="str">
            <v>X61285</v>
          </cell>
        </row>
        <row r="153">
          <cell r="B153" t="str">
            <v>A-21911002</v>
          </cell>
          <cell r="F153" t="str">
            <v>R-64205002</v>
          </cell>
          <cell r="J153" t="str">
            <v>R-81202000</v>
          </cell>
          <cell r="AB153" t="str">
            <v>Município de Pedrogão Grande</v>
          </cell>
          <cell r="AC153" t="str">
            <v>X61287</v>
          </cell>
        </row>
        <row r="154">
          <cell r="B154" t="str">
            <v>A-21912001</v>
          </cell>
          <cell r="F154" t="str">
            <v>R-64206001</v>
          </cell>
          <cell r="J154" t="str">
            <v>R-81203000</v>
          </cell>
          <cell r="AB154" t="str">
            <v>Município de Penacova</v>
          </cell>
          <cell r="AC154" t="str">
            <v>X61289</v>
          </cell>
        </row>
        <row r="155">
          <cell r="B155" t="str">
            <v>A-21912002</v>
          </cell>
          <cell r="F155" t="str">
            <v>R-64206002</v>
          </cell>
          <cell r="J155" t="str">
            <v>R-81205010</v>
          </cell>
          <cell r="AB155" t="str">
            <v>Município de Penafiel</v>
          </cell>
          <cell r="AC155" t="str">
            <v>X61291</v>
          </cell>
        </row>
        <row r="156">
          <cell r="B156" t="str">
            <v>A-22800001</v>
          </cell>
          <cell r="F156" t="str">
            <v>R-64207011</v>
          </cell>
          <cell r="J156" t="str">
            <v>R-81205020</v>
          </cell>
          <cell r="AB156" t="str">
            <v>Município de Penamacor</v>
          </cell>
          <cell r="AC156" t="str">
            <v>X61293</v>
          </cell>
        </row>
        <row r="157">
          <cell r="B157" t="str">
            <v>A-22800002</v>
          </cell>
          <cell r="F157" t="str">
            <v>R-64207012</v>
          </cell>
          <cell r="J157" t="str">
            <v>R-81205030</v>
          </cell>
          <cell r="AB157" t="str">
            <v>Município de Penedono</v>
          </cell>
          <cell r="AC157" t="str">
            <v>X61295</v>
          </cell>
        </row>
        <row r="158">
          <cell r="B158" t="str">
            <v>A-22908001</v>
          </cell>
          <cell r="F158" t="str">
            <v>R-64207021</v>
          </cell>
          <cell r="AB158" t="str">
            <v>Município de Penela</v>
          </cell>
          <cell r="AC158" t="str">
            <v>X61297</v>
          </cell>
        </row>
        <row r="159">
          <cell r="B159" t="str">
            <v>A-22908002</v>
          </cell>
          <cell r="F159" t="str">
            <v>R-64207022</v>
          </cell>
          <cell r="AB159" t="str">
            <v>Município de Peniche</v>
          </cell>
          <cell r="AC159" t="str">
            <v>X61299</v>
          </cell>
        </row>
        <row r="160">
          <cell r="B160" t="str">
            <v>A-22909001</v>
          </cell>
          <cell r="F160" t="str">
            <v>R-64207031</v>
          </cell>
          <cell r="AB160" t="str">
            <v>Município de Peso da Régua</v>
          </cell>
          <cell r="AC160" t="str">
            <v>X61301</v>
          </cell>
        </row>
        <row r="161">
          <cell r="B161" t="str">
            <v>A-22909002</v>
          </cell>
          <cell r="F161" t="str">
            <v>R-64207032</v>
          </cell>
          <cell r="AB161" t="str">
            <v>Município de Pombal</v>
          </cell>
          <cell r="AC161" t="str">
            <v>X61303</v>
          </cell>
        </row>
        <row r="162">
          <cell r="B162" t="str">
            <v>A-23201001</v>
          </cell>
          <cell r="F162" t="str">
            <v>R-64302001</v>
          </cell>
          <cell r="AB162" t="str">
            <v>Município de Ponte da Barca</v>
          </cell>
          <cell r="AC162" t="str">
            <v>X61305</v>
          </cell>
        </row>
        <row r="163">
          <cell r="B163" t="str">
            <v>A-23202001</v>
          </cell>
          <cell r="F163" t="str">
            <v>R-64302002</v>
          </cell>
          <cell r="AB163" t="str">
            <v>Município de Ponte de Lima</v>
          </cell>
          <cell r="AC163" t="str">
            <v>X61307</v>
          </cell>
        </row>
        <row r="164">
          <cell r="B164" t="str">
            <v>A-23801001</v>
          </cell>
          <cell r="F164" t="str">
            <v>R-64303001</v>
          </cell>
          <cell r="AB164" t="str">
            <v>Município de Ponte de Sôr</v>
          </cell>
          <cell r="AC164" t="str">
            <v>X61309</v>
          </cell>
        </row>
        <row r="165">
          <cell r="B165" t="str">
            <v>A-23801002</v>
          </cell>
          <cell r="F165" t="str">
            <v>R-64303002</v>
          </cell>
          <cell r="AB165" t="str">
            <v>Município de Portalegre</v>
          </cell>
          <cell r="AC165" t="str">
            <v>X61311</v>
          </cell>
        </row>
        <row r="166">
          <cell r="B166" t="str">
            <v>A-23908011</v>
          </cell>
          <cell r="F166" t="str">
            <v>R-64304001</v>
          </cell>
          <cell r="AB166" t="str">
            <v>Município de Portimão</v>
          </cell>
          <cell r="AC166" t="str">
            <v>X61313</v>
          </cell>
        </row>
        <row r="167">
          <cell r="B167" t="str">
            <v>A-23908012</v>
          </cell>
          <cell r="F167" t="str">
            <v>R-64304002</v>
          </cell>
          <cell r="AB167" t="str">
            <v>Município de Porto</v>
          </cell>
          <cell r="AC167" t="str">
            <v>X61315</v>
          </cell>
        </row>
        <row r="168">
          <cell r="B168" t="str">
            <v>A-23908021</v>
          </cell>
          <cell r="F168" t="str">
            <v>R-64306011</v>
          </cell>
          <cell r="AB168" t="str">
            <v>Município de Porto de Mós</v>
          </cell>
          <cell r="AC168" t="str">
            <v>X61317</v>
          </cell>
        </row>
        <row r="169">
          <cell r="B169" t="str">
            <v>A-24100001</v>
          </cell>
          <cell r="F169" t="str">
            <v>R-64306012</v>
          </cell>
          <cell r="AB169" t="str">
            <v>Município de Póvoa de Lanhoso</v>
          </cell>
          <cell r="AC169" t="str">
            <v>X61319</v>
          </cell>
        </row>
        <row r="170">
          <cell r="B170" t="str">
            <v>A-24201001</v>
          </cell>
          <cell r="F170" t="str">
            <v>R-64306021</v>
          </cell>
          <cell r="AB170" t="str">
            <v>Município de Póvoa de Varzim</v>
          </cell>
          <cell r="AC170" t="str">
            <v>X61321</v>
          </cell>
        </row>
        <row r="171">
          <cell r="B171" t="str">
            <v>A-24300001</v>
          </cell>
          <cell r="F171" t="str">
            <v>R-64306022</v>
          </cell>
          <cell r="AB171" t="str">
            <v>Município de Praia da Vitória</v>
          </cell>
          <cell r="AC171" t="str">
            <v>X61323</v>
          </cell>
        </row>
        <row r="172">
          <cell r="B172" t="str">
            <v>A-24400001</v>
          </cell>
          <cell r="F172" t="str">
            <v>R-64306031</v>
          </cell>
          <cell r="AB172" t="str">
            <v>Município de Proença-a-Nova</v>
          </cell>
          <cell r="AC172" t="str">
            <v>X61325</v>
          </cell>
        </row>
        <row r="173">
          <cell r="B173" t="str">
            <v>A-24500001</v>
          </cell>
          <cell r="F173" t="str">
            <v>R-64306032</v>
          </cell>
          <cell r="AB173" t="str">
            <v>Município de Redondo</v>
          </cell>
          <cell r="AC173" t="str">
            <v>X61327</v>
          </cell>
        </row>
        <row r="174">
          <cell r="B174" t="str">
            <v>A-24601001</v>
          </cell>
          <cell r="F174" t="str">
            <v>R-64307011</v>
          </cell>
          <cell r="AB174" t="str">
            <v>Município de Reguengos de Monsaraz</v>
          </cell>
          <cell r="AC174" t="str">
            <v>X61329</v>
          </cell>
        </row>
        <row r="175">
          <cell r="B175" t="str">
            <v>A-24602001</v>
          </cell>
          <cell r="F175" t="str">
            <v>R-64307012</v>
          </cell>
          <cell r="AB175" t="str">
            <v>Município de Resende</v>
          </cell>
          <cell r="AC175" t="str">
            <v>X61331</v>
          </cell>
        </row>
        <row r="176">
          <cell r="B176" t="str">
            <v>A-24699001</v>
          </cell>
          <cell r="F176" t="str">
            <v>R-64307021</v>
          </cell>
          <cell r="AB176" t="str">
            <v>Município de Ribeira de Pena</v>
          </cell>
          <cell r="AC176" t="str">
            <v>X61333</v>
          </cell>
        </row>
        <row r="177">
          <cell r="B177" t="str">
            <v>A-24800001</v>
          </cell>
          <cell r="F177" t="str">
            <v>R-64307022</v>
          </cell>
          <cell r="AB177" t="str">
            <v>Município de Rio Maior</v>
          </cell>
          <cell r="AC177" t="str">
            <v>X61335</v>
          </cell>
        </row>
        <row r="178">
          <cell r="B178" t="str">
            <v>A-24900001</v>
          </cell>
          <cell r="F178" t="str">
            <v>R-64307031</v>
          </cell>
          <cell r="AB178" t="str">
            <v>Município de S. Brás Alportel</v>
          </cell>
          <cell r="AC178" t="str">
            <v>X61337</v>
          </cell>
        </row>
        <row r="179">
          <cell r="B179" t="str">
            <v>A-25102031</v>
          </cell>
          <cell r="F179" t="str">
            <v>R-64307032</v>
          </cell>
          <cell r="AB179" t="str">
            <v>Município de S. João da Madeira</v>
          </cell>
          <cell r="AC179" t="str">
            <v>X61339</v>
          </cell>
        </row>
        <row r="180">
          <cell r="B180" t="str">
            <v>A-26100001</v>
          </cell>
          <cell r="F180" t="str">
            <v>R-64307041</v>
          </cell>
          <cell r="AB180" t="str">
            <v>Município de S. João da Pesqueira</v>
          </cell>
          <cell r="AC180" t="str">
            <v>X61341</v>
          </cell>
        </row>
        <row r="181">
          <cell r="B181" t="str">
            <v>A-26100002</v>
          </cell>
          <cell r="F181" t="str">
            <v>R-64307042</v>
          </cell>
          <cell r="AB181" t="str">
            <v>Município de Sabrosa</v>
          </cell>
          <cell r="AC181" t="str">
            <v>X61343</v>
          </cell>
        </row>
        <row r="182">
          <cell r="B182" t="str">
            <v>A-26200001</v>
          </cell>
          <cell r="F182" t="str">
            <v>R-64307051</v>
          </cell>
          <cell r="AB182" t="str">
            <v>Município de Sabugal</v>
          </cell>
          <cell r="AC182" t="str">
            <v>X61345</v>
          </cell>
        </row>
        <row r="183">
          <cell r="B183" t="str">
            <v>A-26200002</v>
          </cell>
          <cell r="F183" t="str">
            <v>R-64307052</v>
          </cell>
          <cell r="AB183" t="str">
            <v>Município de Santa Comba Dão</v>
          </cell>
          <cell r="AC183" t="str">
            <v>X61347</v>
          </cell>
        </row>
        <row r="184">
          <cell r="B184" t="str">
            <v>A-26300001</v>
          </cell>
          <cell r="F184" t="str">
            <v>R-64307061</v>
          </cell>
          <cell r="AB184" t="str">
            <v>Município de Santa Maria da Feira</v>
          </cell>
          <cell r="AC184" t="str">
            <v>X61349</v>
          </cell>
        </row>
        <row r="185">
          <cell r="B185" t="str">
            <v>A-26300002</v>
          </cell>
          <cell r="F185" t="str">
            <v>R-64307062</v>
          </cell>
          <cell r="AB185" t="str">
            <v>Município de Santarém</v>
          </cell>
          <cell r="AC185" t="str">
            <v>X61351</v>
          </cell>
        </row>
        <row r="186">
          <cell r="B186" t="str">
            <v>A-26400001</v>
          </cell>
          <cell r="F186" t="str">
            <v>R-64307072</v>
          </cell>
          <cell r="AB186" t="str">
            <v>Município de Santiago do Cacém</v>
          </cell>
          <cell r="AC186" t="str">
            <v>X61353</v>
          </cell>
        </row>
        <row r="187">
          <cell r="B187" t="str">
            <v>A-26400002</v>
          </cell>
          <cell r="F187" t="str">
            <v>R-64307082</v>
          </cell>
          <cell r="AB187" t="str">
            <v>Município de Santo Tirso</v>
          </cell>
          <cell r="AC187" t="str">
            <v>X61355</v>
          </cell>
        </row>
        <row r="188">
          <cell r="B188" t="str">
            <v>A-26600001</v>
          </cell>
          <cell r="F188" t="str">
            <v>R-64901001</v>
          </cell>
          <cell r="AB188" t="str">
            <v>Município de Sardoal</v>
          </cell>
          <cell r="AC188" t="str">
            <v>X61357</v>
          </cell>
        </row>
        <row r="189">
          <cell r="B189" t="str">
            <v>A-26600002</v>
          </cell>
          <cell r="F189" t="str">
            <v>R-64901002</v>
          </cell>
          <cell r="AB189" t="str">
            <v>Município de Seia</v>
          </cell>
          <cell r="AC189" t="str">
            <v>X61359</v>
          </cell>
        </row>
        <row r="190">
          <cell r="B190" t="str">
            <v>A-26700001</v>
          </cell>
          <cell r="F190" t="str">
            <v>R-64999001</v>
          </cell>
          <cell r="AB190" t="str">
            <v>Município de Seixal</v>
          </cell>
          <cell r="AC190" t="str">
            <v>X61361</v>
          </cell>
        </row>
        <row r="191">
          <cell r="B191" t="str">
            <v>A-26700002</v>
          </cell>
          <cell r="F191" t="str">
            <v>R-64999002</v>
          </cell>
          <cell r="AB191" t="str">
            <v>Município de Sernancelhe</v>
          </cell>
          <cell r="AC191" t="str">
            <v>X61363</v>
          </cell>
        </row>
        <row r="192">
          <cell r="B192" t="str">
            <v>A-26800001</v>
          </cell>
          <cell r="F192" t="str">
            <v>R-65101000</v>
          </cell>
          <cell r="AB192" t="str">
            <v>Município de Sertã</v>
          </cell>
          <cell r="AC192" t="str">
            <v>X61365</v>
          </cell>
        </row>
        <row r="193">
          <cell r="B193" t="str">
            <v>A-26800002</v>
          </cell>
          <cell r="F193" t="str">
            <v>R-65202000</v>
          </cell>
          <cell r="AB193" t="str">
            <v>Município de Sesimbra</v>
          </cell>
          <cell r="AC193" t="str">
            <v>X61367</v>
          </cell>
        </row>
        <row r="194">
          <cell r="B194" t="str">
            <v>A-26901001</v>
          </cell>
          <cell r="F194" t="str">
            <v>R-65301000</v>
          </cell>
          <cell r="AB194" t="str">
            <v>Município de Setúbal</v>
          </cell>
          <cell r="AC194" t="str">
            <v>X61369</v>
          </cell>
        </row>
        <row r="195">
          <cell r="B195" t="str">
            <v>A-26901002</v>
          </cell>
          <cell r="F195" t="str">
            <v>R-65302000</v>
          </cell>
          <cell r="AB195" t="str">
            <v>Município de Sever do Vouga</v>
          </cell>
          <cell r="AC195" t="str">
            <v>X61371</v>
          </cell>
        </row>
        <row r="196">
          <cell r="B196" t="str">
            <v>A-26902001</v>
          </cell>
          <cell r="F196" t="str">
            <v>R-65303000</v>
          </cell>
          <cell r="AB196" t="str">
            <v>Município de Silvares</v>
          </cell>
          <cell r="AC196" t="str">
            <v>X61373</v>
          </cell>
        </row>
        <row r="197">
          <cell r="B197" t="str">
            <v>A-26902002</v>
          </cell>
          <cell r="F197" t="str">
            <v>R-65304000</v>
          </cell>
          <cell r="AB197" t="str">
            <v>Município de Silves</v>
          </cell>
          <cell r="AC197" t="str">
            <v>X61375</v>
          </cell>
        </row>
        <row r="198">
          <cell r="B198" t="str">
            <v>A-26903001</v>
          </cell>
          <cell r="F198" t="str">
            <v>R-65305000</v>
          </cell>
          <cell r="AB198" t="str">
            <v>Município de Sines</v>
          </cell>
          <cell r="AC198" t="str">
            <v>X61377</v>
          </cell>
        </row>
        <row r="199">
          <cell r="B199" t="str">
            <v>A-26903002</v>
          </cell>
          <cell r="F199" t="str">
            <v>R-65306000</v>
          </cell>
          <cell r="AB199" t="str">
            <v>Município de Sintra</v>
          </cell>
          <cell r="AC199" t="str">
            <v>X61379</v>
          </cell>
        </row>
        <row r="200">
          <cell r="B200" t="str">
            <v>A-26904001</v>
          </cell>
          <cell r="F200" t="str">
            <v>R-65400000</v>
          </cell>
          <cell r="AB200" t="str">
            <v>Município de Sobral de Monte Agraço</v>
          </cell>
          <cell r="AC200" t="str">
            <v>X61381</v>
          </cell>
        </row>
        <row r="201">
          <cell r="B201" t="str">
            <v>A-26904002</v>
          </cell>
          <cell r="F201" t="str">
            <v>R-65401000</v>
          </cell>
          <cell r="AB201" t="str">
            <v>Município de Soure</v>
          </cell>
          <cell r="AC201" t="str">
            <v>X61383</v>
          </cell>
        </row>
        <row r="202">
          <cell r="B202" t="str">
            <v>A-26906001</v>
          </cell>
          <cell r="F202" t="str">
            <v>R-65402000</v>
          </cell>
          <cell r="AB202" t="str">
            <v>Município de Sousel</v>
          </cell>
          <cell r="AC202" t="str">
            <v>X61385</v>
          </cell>
        </row>
        <row r="203">
          <cell r="B203" t="str">
            <v>A-26906002</v>
          </cell>
          <cell r="F203" t="str">
            <v>R-65403000</v>
          </cell>
          <cell r="AB203" t="str">
            <v>Município de Sta.Marta Penaguião</v>
          </cell>
          <cell r="AC203" t="str">
            <v>X61387</v>
          </cell>
        </row>
        <row r="204">
          <cell r="B204" t="str">
            <v>A-26907001</v>
          </cell>
          <cell r="F204" t="str">
            <v>R-65404000</v>
          </cell>
          <cell r="AB204" t="str">
            <v>Município de Tábua</v>
          </cell>
          <cell r="AC204" t="str">
            <v>X61389</v>
          </cell>
        </row>
        <row r="205">
          <cell r="B205" t="str">
            <v>A-26907002</v>
          </cell>
          <cell r="F205" t="str">
            <v>R-65499000</v>
          </cell>
          <cell r="AB205" t="str">
            <v>Município de Tabuaço</v>
          </cell>
          <cell r="AC205" t="str">
            <v>X61391</v>
          </cell>
        </row>
        <row r="206">
          <cell r="B206" t="str">
            <v>A-26908001</v>
          </cell>
          <cell r="F206" t="str">
            <v>R-65500000</v>
          </cell>
          <cell r="AB206" t="str">
            <v>Município de Tarouca</v>
          </cell>
          <cell r="AC206" t="str">
            <v>X61393</v>
          </cell>
        </row>
        <row r="207">
          <cell r="B207" t="str">
            <v>A-26908002</v>
          </cell>
          <cell r="F207" t="str">
            <v>R-65600000</v>
          </cell>
          <cell r="AB207" t="str">
            <v>Município de Tavira</v>
          </cell>
          <cell r="AC207" t="str">
            <v>X61395</v>
          </cell>
        </row>
        <row r="208">
          <cell r="B208" t="str">
            <v>A-27104011</v>
          </cell>
          <cell r="F208" t="str">
            <v>R-65700000</v>
          </cell>
          <cell r="AB208" t="str">
            <v>Município de Tomar</v>
          </cell>
          <cell r="AC208" t="str">
            <v>X61397</v>
          </cell>
        </row>
        <row r="209">
          <cell r="B209" t="str">
            <v>A-27104012</v>
          </cell>
          <cell r="F209" t="str">
            <v>R-65800000</v>
          </cell>
          <cell r="AB209" t="str">
            <v>Município de Tondela</v>
          </cell>
          <cell r="AC209" t="str">
            <v>X61399</v>
          </cell>
        </row>
        <row r="210">
          <cell r="B210" t="str">
            <v>A-27104021</v>
          </cell>
          <cell r="F210" t="str">
            <v>R-65901000</v>
          </cell>
          <cell r="AB210" t="str">
            <v>Município de Torre de Moncorvo</v>
          </cell>
          <cell r="AC210" t="str">
            <v>X61401</v>
          </cell>
        </row>
        <row r="211">
          <cell r="B211" t="str">
            <v>A-27104022</v>
          </cell>
          <cell r="F211" t="str">
            <v>R-65999000</v>
          </cell>
          <cell r="AB211" t="str">
            <v>Município de Torres Novas</v>
          </cell>
          <cell r="AC211" t="str">
            <v>X61403</v>
          </cell>
        </row>
        <row r="212">
          <cell r="B212" t="str">
            <v>A-27104031</v>
          </cell>
          <cell r="F212" t="str">
            <v>R-66200000</v>
          </cell>
          <cell r="AB212" t="str">
            <v>Município de Torres Vedras</v>
          </cell>
          <cell r="AC212" t="str">
            <v>X61405</v>
          </cell>
        </row>
        <row r="213">
          <cell r="B213" t="str">
            <v>A-27104032</v>
          </cell>
          <cell r="F213" t="str">
            <v>R-66901000</v>
          </cell>
          <cell r="AB213" t="str">
            <v>Município de Trofa</v>
          </cell>
          <cell r="AC213" t="str">
            <v>X61407</v>
          </cell>
        </row>
        <row r="214">
          <cell r="B214" t="str">
            <v>A-27201011</v>
          </cell>
          <cell r="F214" t="str">
            <v>R-66999000</v>
          </cell>
          <cell r="AB214" t="str">
            <v>Município de Vagos</v>
          </cell>
          <cell r="AC214" t="str">
            <v>X61409</v>
          </cell>
        </row>
        <row r="215">
          <cell r="B215" t="str">
            <v>A-27201021</v>
          </cell>
          <cell r="F215" t="str">
            <v>R-67100000</v>
          </cell>
          <cell r="AB215" t="str">
            <v>Município de Vale de Cambra</v>
          </cell>
          <cell r="AC215" t="str">
            <v>X61411</v>
          </cell>
        </row>
        <row r="216">
          <cell r="B216" t="str">
            <v>A-27201991</v>
          </cell>
          <cell r="F216" t="str">
            <v>R-67200000</v>
          </cell>
          <cell r="AB216" t="str">
            <v>Município de Valença</v>
          </cell>
          <cell r="AC216" t="str">
            <v>X61413</v>
          </cell>
        </row>
        <row r="217">
          <cell r="B217" t="str">
            <v>A-27202001</v>
          </cell>
          <cell r="F217" t="str">
            <v>R-67300000</v>
          </cell>
          <cell r="AB217" t="str">
            <v>Município de Valongo</v>
          </cell>
          <cell r="AC217" t="str">
            <v>X61415</v>
          </cell>
        </row>
        <row r="218">
          <cell r="B218" t="str">
            <v>A-27203001</v>
          </cell>
          <cell r="F218" t="str">
            <v>R-67400000</v>
          </cell>
          <cell r="AB218" t="str">
            <v>Município de Valpaços</v>
          </cell>
          <cell r="AC218" t="str">
            <v>X61417</v>
          </cell>
        </row>
        <row r="219">
          <cell r="B219" t="str">
            <v>A-27204001</v>
          </cell>
          <cell r="F219" t="str">
            <v>R-67500000</v>
          </cell>
          <cell r="AB219" t="str">
            <v>Município de Viana do Castelo</v>
          </cell>
          <cell r="AC219" t="str">
            <v>X61419</v>
          </cell>
        </row>
        <row r="220">
          <cell r="B220" t="str">
            <v>A-27205001</v>
          </cell>
          <cell r="F220" t="str">
            <v>R-67600000</v>
          </cell>
          <cell r="AB220" t="str">
            <v>Município de Vieira do Minho</v>
          </cell>
          <cell r="AC220" t="str">
            <v>X61421</v>
          </cell>
        </row>
        <row r="221">
          <cell r="B221" t="str">
            <v>A-27206001</v>
          </cell>
          <cell r="F221" t="str">
            <v>R-67700000</v>
          </cell>
          <cell r="AB221" t="str">
            <v>Município de Vila de Rei</v>
          </cell>
          <cell r="AC221" t="str">
            <v>X61423</v>
          </cell>
        </row>
        <row r="222">
          <cell r="B222" t="str">
            <v>A-27207001</v>
          </cell>
          <cell r="F222" t="str">
            <v>R-67800000</v>
          </cell>
          <cell r="AB222" t="str">
            <v>Município de Vila do Bispo</v>
          </cell>
          <cell r="AC222" t="str">
            <v>X61425</v>
          </cell>
        </row>
        <row r="223">
          <cell r="B223" t="str">
            <v>A-27208001</v>
          </cell>
          <cell r="F223" t="str">
            <v>R-67900000</v>
          </cell>
          <cell r="AB223" t="str">
            <v>Município de Vila do Conde</v>
          </cell>
          <cell r="AC223" t="str">
            <v>X61427</v>
          </cell>
        </row>
        <row r="224">
          <cell r="B224" t="str">
            <v>A-27209001</v>
          </cell>
          <cell r="F224" t="str">
            <v>R-67901000</v>
          </cell>
          <cell r="AB224" t="str">
            <v>Município de Vila Flor</v>
          </cell>
          <cell r="AC224" t="str">
            <v>X61429</v>
          </cell>
        </row>
        <row r="225">
          <cell r="B225" t="str">
            <v>A-27299001</v>
          </cell>
          <cell r="F225" t="str">
            <v>R-67999000</v>
          </cell>
          <cell r="AB225" t="str">
            <v>Município de Vila Franca de Xira</v>
          </cell>
          <cell r="AC225" t="str">
            <v>X61431</v>
          </cell>
        </row>
        <row r="226">
          <cell r="B226" t="str">
            <v>A-27299002</v>
          </cell>
          <cell r="F226" t="str">
            <v>R-68101010</v>
          </cell>
          <cell r="AB226" t="str">
            <v>Município de Vila Nova de Poiares</v>
          </cell>
          <cell r="AC226" t="str">
            <v>X61433</v>
          </cell>
        </row>
        <row r="227">
          <cell r="B227" t="str">
            <v>A-27401012</v>
          </cell>
          <cell r="F227" t="str">
            <v>R-68101020</v>
          </cell>
          <cell r="AB227" t="str">
            <v>Município de Vila Nova da Barquinha</v>
          </cell>
          <cell r="AC227" t="str">
            <v>X61435</v>
          </cell>
        </row>
        <row r="228">
          <cell r="B228" t="str">
            <v>A-27401022</v>
          </cell>
          <cell r="F228" t="str">
            <v>R-68101990</v>
          </cell>
          <cell r="AB228" t="str">
            <v>Município de Vila Nova de Cerveira</v>
          </cell>
          <cell r="AC228" t="str">
            <v>X61437</v>
          </cell>
        </row>
        <row r="229">
          <cell r="B229" t="str">
            <v>A-27401032</v>
          </cell>
          <cell r="F229" t="str">
            <v>R-68102010</v>
          </cell>
          <cell r="AB229" t="str">
            <v>Município de Vila Nova de Famalicão</v>
          </cell>
          <cell r="AC229" t="str">
            <v>X61439</v>
          </cell>
        </row>
        <row r="230">
          <cell r="B230" t="str">
            <v>A-27401042</v>
          </cell>
          <cell r="F230" t="str">
            <v>R-68102020</v>
          </cell>
          <cell r="AB230" t="str">
            <v>Município de Vila Nova de Gaia</v>
          </cell>
          <cell r="AC230" t="str">
            <v>X61441</v>
          </cell>
        </row>
        <row r="231">
          <cell r="B231" t="str">
            <v>A-27401052</v>
          </cell>
          <cell r="F231" t="str">
            <v>R-68102030</v>
          </cell>
          <cell r="AB231" t="str">
            <v>Município de Vila Nova de Poiares</v>
          </cell>
          <cell r="AC231" t="str">
            <v>X61443</v>
          </cell>
        </row>
        <row r="232">
          <cell r="B232" t="str">
            <v>A-27401992</v>
          </cell>
          <cell r="F232" t="str">
            <v>R-68102040</v>
          </cell>
          <cell r="AB232" t="str">
            <v>Município de Vila Nova Foz Côa</v>
          </cell>
          <cell r="AC232" t="str">
            <v>X61445</v>
          </cell>
        </row>
        <row r="233">
          <cell r="B233" t="str">
            <v>A-27801011</v>
          </cell>
          <cell r="F233" t="str">
            <v>R-68102050</v>
          </cell>
          <cell r="AB233" t="str">
            <v>Município de Vila Pouca de Aguiar</v>
          </cell>
          <cell r="AC233" t="str">
            <v>X61447</v>
          </cell>
        </row>
        <row r="234">
          <cell r="B234" t="str">
            <v>A-27801021</v>
          </cell>
          <cell r="F234" t="str">
            <v>R-68102060</v>
          </cell>
          <cell r="AB234" t="str">
            <v>Município de Vila Real</v>
          </cell>
          <cell r="AC234" t="str">
            <v>X61449</v>
          </cell>
        </row>
        <row r="235">
          <cell r="B235" t="str">
            <v>A-27801991</v>
          </cell>
          <cell r="F235" t="str">
            <v>R-68102070</v>
          </cell>
          <cell r="AB235" t="str">
            <v>Município de Vila Real Santo António</v>
          </cell>
          <cell r="AC235" t="str">
            <v>X61451</v>
          </cell>
        </row>
        <row r="236">
          <cell r="B236" t="str">
            <v>A-27802001</v>
          </cell>
          <cell r="F236" t="str">
            <v>R-68102990</v>
          </cell>
          <cell r="AB236" t="str">
            <v>Município de Vila Velha</v>
          </cell>
          <cell r="AC236" t="str">
            <v>X61453</v>
          </cell>
        </row>
        <row r="237">
          <cell r="B237" t="str">
            <v>A-27802002</v>
          </cell>
          <cell r="F237" t="str">
            <v>R-68200000</v>
          </cell>
          <cell r="AB237" t="str">
            <v>Município de Vila Velha de Ródão</v>
          </cell>
          <cell r="AC237" t="str">
            <v>X61455</v>
          </cell>
        </row>
        <row r="238">
          <cell r="B238" t="str">
            <v>A-27803001</v>
          </cell>
          <cell r="F238" t="str">
            <v>R-68300000</v>
          </cell>
          <cell r="AB238" t="str">
            <v>Município de Vinhais</v>
          </cell>
          <cell r="AC238" t="str">
            <v>X61457</v>
          </cell>
        </row>
        <row r="239">
          <cell r="B239" t="str">
            <v>A-27803002</v>
          </cell>
          <cell r="F239" t="str">
            <v>R-68401000</v>
          </cell>
          <cell r="AB239" t="str">
            <v>Município de Idanha a Nova</v>
          </cell>
          <cell r="AC239" t="str">
            <v>X61458</v>
          </cell>
        </row>
        <row r="240">
          <cell r="B240" t="str">
            <v>A-27806001</v>
          </cell>
          <cell r="F240" t="str">
            <v>R-68402000</v>
          </cell>
          <cell r="AB240" t="str">
            <v>Município de Oleiros</v>
          </cell>
          <cell r="AC240" t="str">
            <v>X61459</v>
          </cell>
        </row>
        <row r="241">
          <cell r="B241" t="str">
            <v>A-27806002</v>
          </cell>
          <cell r="F241" t="str">
            <v>R-68499000</v>
          </cell>
          <cell r="AB241" t="str">
            <v>Município de Guarda</v>
          </cell>
          <cell r="AC241" t="str">
            <v>X61460</v>
          </cell>
        </row>
        <row r="242">
          <cell r="B242" t="str">
            <v>A-27807001</v>
          </cell>
          <cell r="F242" t="str">
            <v>R-68501000</v>
          </cell>
          <cell r="AB242" t="str">
            <v>Município de Covilhã</v>
          </cell>
          <cell r="AC242" t="str">
            <v>X61461</v>
          </cell>
        </row>
        <row r="243">
          <cell r="B243" t="str">
            <v>A-27807002</v>
          </cell>
          <cell r="F243" t="str">
            <v>R-68502000</v>
          </cell>
          <cell r="AB243" t="str">
            <v>Município de Fornos de Algodres</v>
          </cell>
          <cell r="AC243" t="str">
            <v>X61462</v>
          </cell>
        </row>
        <row r="244">
          <cell r="B244" t="str">
            <v>A-27808001</v>
          </cell>
          <cell r="F244" t="str">
            <v>R-68503000</v>
          </cell>
          <cell r="AB244" t="str">
            <v>Município de Trancoso</v>
          </cell>
          <cell r="AC244" t="str">
            <v>X61463</v>
          </cell>
        </row>
        <row r="245">
          <cell r="B245" t="str">
            <v>A-27809001</v>
          </cell>
          <cell r="F245" t="str">
            <v>R-68504000</v>
          </cell>
          <cell r="AB245" t="str">
            <v>Município de Mêda</v>
          </cell>
          <cell r="AC245" t="str">
            <v>X61464</v>
          </cell>
        </row>
        <row r="246">
          <cell r="B246" t="str">
            <v>A-27810001</v>
          </cell>
          <cell r="F246" t="str">
            <v>R-68601000</v>
          </cell>
          <cell r="AB246" t="str">
            <v>Município de Pinhel</v>
          </cell>
          <cell r="AC246" t="str">
            <v>X61465</v>
          </cell>
        </row>
        <row r="247">
          <cell r="B247" t="str">
            <v>A-27811001</v>
          </cell>
          <cell r="F247" t="str">
            <v>R-68602000</v>
          </cell>
          <cell r="AB247" t="str">
            <v>Município de Celorico da Beira</v>
          </cell>
          <cell r="AC247" t="str">
            <v>X61466</v>
          </cell>
        </row>
        <row r="248">
          <cell r="B248" t="str">
            <v>A-27816001</v>
          </cell>
          <cell r="F248" t="str">
            <v>R-68699000</v>
          </cell>
          <cell r="AB248" t="str">
            <v>Município de Almeida</v>
          </cell>
          <cell r="AC248" t="str">
            <v>X61467</v>
          </cell>
        </row>
        <row r="249">
          <cell r="B249" t="str">
            <v>A-27816002</v>
          </cell>
          <cell r="F249" t="str">
            <v>R-68701010</v>
          </cell>
          <cell r="AB249" t="str">
            <v>Associação de Municipios do Carvoeiro</v>
          </cell>
          <cell r="AC249" t="str">
            <v>X61468</v>
          </cell>
        </row>
        <row r="250">
          <cell r="B250" t="str">
            <v>A-27890001</v>
          </cell>
          <cell r="F250" t="str">
            <v>R-68701020</v>
          </cell>
          <cell r="AB250" t="str">
            <v>Associação de Municipios Terras de Santa Maria</v>
          </cell>
          <cell r="AC250" t="str">
            <v>X61469</v>
          </cell>
        </row>
        <row r="251">
          <cell r="B251" t="str">
            <v>A-27890002</v>
          </cell>
          <cell r="F251" t="str">
            <v>R-68702000</v>
          </cell>
          <cell r="AB251" t="str">
            <v>Associação de Municipios da Região do Planalto Beirão</v>
          </cell>
          <cell r="AC251" t="str">
            <v>X61500</v>
          </cell>
        </row>
        <row r="252">
          <cell r="B252" t="str">
            <v>A-27891002</v>
          </cell>
          <cell r="F252" t="str">
            <v>R-68703000</v>
          </cell>
          <cell r="AB252" t="str">
            <v>Municipio de Angra do Heroismo</v>
          </cell>
          <cell r="AC252" t="str">
            <v>X61501</v>
          </cell>
        </row>
        <row r="253">
          <cell r="B253" t="str">
            <v>A-27899001</v>
          </cell>
          <cell r="F253" t="str">
            <v>R-68704000</v>
          </cell>
          <cell r="AB253" t="str">
            <v>Municipio de Guimarães</v>
          </cell>
          <cell r="AC253" t="str">
            <v>X61502</v>
          </cell>
        </row>
        <row r="254">
          <cell r="B254" t="str">
            <v>A-27899002</v>
          </cell>
          <cell r="F254" t="str">
            <v>R-68799000</v>
          </cell>
          <cell r="AB254" t="str">
            <v>Associação de Municipios do Ave</v>
          </cell>
          <cell r="AC254" t="str">
            <v>X61503</v>
          </cell>
        </row>
        <row r="255">
          <cell r="B255" t="str">
            <v>A-27901001</v>
          </cell>
          <cell r="F255" t="str">
            <v>R-68802000</v>
          </cell>
          <cell r="AB255" t="str">
            <v>Municipio de Vila Verde</v>
          </cell>
          <cell r="AC255" t="str">
            <v>X61504</v>
          </cell>
        </row>
        <row r="256">
          <cell r="B256" t="str">
            <v>A-27901002</v>
          </cell>
          <cell r="F256" t="str">
            <v>R-68803000</v>
          </cell>
          <cell r="AB256" t="str">
            <v>Municipio de Terras de Bouro</v>
          </cell>
          <cell r="AC256" t="str">
            <v>X61505</v>
          </cell>
        </row>
        <row r="257">
          <cell r="B257" t="str">
            <v>A-27904002</v>
          </cell>
          <cell r="F257" t="str">
            <v>R-68804000</v>
          </cell>
          <cell r="AB257" t="str">
            <v>Municipio de Castelo Branco</v>
          </cell>
          <cell r="AC257" t="str">
            <v>X61506</v>
          </cell>
        </row>
        <row r="258">
          <cell r="B258" t="str">
            <v>A-27999001</v>
          </cell>
          <cell r="F258" t="str">
            <v>R-68805000</v>
          </cell>
          <cell r="AB258" t="str">
            <v>Município de Gouveia</v>
          </cell>
          <cell r="AC258" t="str">
            <v>X61507</v>
          </cell>
        </row>
        <row r="259">
          <cell r="B259" t="str">
            <v>A-27999002</v>
          </cell>
          <cell r="F259" t="str">
            <v>R-68806010</v>
          </cell>
          <cell r="AB259" t="str">
            <v>Município de Castro Daire</v>
          </cell>
          <cell r="AC259" t="str">
            <v>X61508</v>
          </cell>
        </row>
        <row r="260">
          <cell r="B260" t="str">
            <v>A-28101011</v>
          </cell>
          <cell r="F260" t="str">
            <v>R-68806020</v>
          </cell>
          <cell r="AB260" t="str">
            <v>Município de Celorico da Beira</v>
          </cell>
          <cell r="AC260" t="str">
            <v>X61509</v>
          </cell>
        </row>
        <row r="261">
          <cell r="B261" t="str">
            <v>A-28101021</v>
          </cell>
          <cell r="F261" t="str">
            <v>R-68806030</v>
          </cell>
          <cell r="AB261" t="str">
            <v>Município de Covilhã</v>
          </cell>
          <cell r="AC261" t="str">
            <v>X61510</v>
          </cell>
        </row>
        <row r="262">
          <cell r="B262" t="str">
            <v>A-28101031</v>
          </cell>
          <cell r="F262" t="str">
            <v>R-68806040</v>
          </cell>
          <cell r="AB262" t="str">
            <v>Município de Portel</v>
          </cell>
          <cell r="AC262" t="str">
            <v>X61511</v>
          </cell>
        </row>
        <row r="263">
          <cell r="B263" t="str">
            <v>A-28101041</v>
          </cell>
          <cell r="F263" t="str">
            <v>R-68806990</v>
          </cell>
          <cell r="AB263" t="str">
            <v>Município de Arraiolos</v>
          </cell>
          <cell r="AC263" t="str">
            <v>X61512</v>
          </cell>
        </row>
        <row r="264">
          <cell r="B264" t="str">
            <v>A-28101051</v>
          </cell>
          <cell r="F264" t="str">
            <v>R-68808010</v>
          </cell>
          <cell r="AB264" t="str">
            <v>Município de Montemor o Novo</v>
          </cell>
          <cell r="AC264" t="str">
            <v>X61513</v>
          </cell>
        </row>
        <row r="265">
          <cell r="B265" t="str">
            <v>A-28101061</v>
          </cell>
          <cell r="F265" t="str">
            <v>R-68808020</v>
          </cell>
          <cell r="AB265" t="str">
            <v>Município de Vendas Novas</v>
          </cell>
          <cell r="AC265" t="str">
            <v>X61514</v>
          </cell>
        </row>
        <row r="266">
          <cell r="B266" t="str">
            <v>A-28102011</v>
          </cell>
          <cell r="F266" t="str">
            <v>R-68808030</v>
          </cell>
          <cell r="AB266" t="str">
            <v>Município de Alcácer do Sal</v>
          </cell>
          <cell r="AC266" t="str">
            <v>X61515</v>
          </cell>
        </row>
        <row r="267">
          <cell r="B267" t="str">
            <v>A-28102021</v>
          </cell>
          <cell r="F267" t="str">
            <v>R-68808040</v>
          </cell>
          <cell r="AB267" t="str">
            <v>Município de Grândola</v>
          </cell>
          <cell r="AC267" t="str">
            <v>X61516</v>
          </cell>
        </row>
        <row r="268">
          <cell r="B268" t="str">
            <v>A-28103001</v>
          </cell>
          <cell r="F268" t="str">
            <v>R-68808050</v>
          </cell>
          <cell r="AB268" t="str">
            <v>Município de Aljustrel</v>
          </cell>
          <cell r="AC268" t="str">
            <v>X61517</v>
          </cell>
        </row>
        <row r="269">
          <cell r="B269" t="str">
            <v>A-28104001</v>
          </cell>
          <cell r="F269" t="str">
            <v>R-68808060</v>
          </cell>
          <cell r="AB269" t="str">
            <v>Município de Ferreira do Alentejo</v>
          </cell>
          <cell r="AC269" t="str">
            <v>X61518</v>
          </cell>
        </row>
        <row r="270">
          <cell r="B270" t="str">
            <v>A-28105002</v>
          </cell>
          <cell r="F270" t="str">
            <v>R-68808070</v>
          </cell>
          <cell r="AB270" t="str">
            <v>Município de Serpa</v>
          </cell>
          <cell r="AC270" t="str">
            <v>X61519</v>
          </cell>
        </row>
        <row r="271">
          <cell r="B271" t="str">
            <v>A-28106001</v>
          </cell>
          <cell r="F271" t="str">
            <v>R-68808080</v>
          </cell>
          <cell r="AB271" t="str">
            <v>Município de Mértola</v>
          </cell>
          <cell r="AC271" t="str">
            <v>X61520</v>
          </cell>
        </row>
        <row r="272">
          <cell r="B272" t="str">
            <v>A-28107001</v>
          </cell>
          <cell r="F272" t="str">
            <v>R-68808090</v>
          </cell>
          <cell r="AB272" t="str">
            <v>Município de Barrancos</v>
          </cell>
          <cell r="AC272" t="str">
            <v>X61521</v>
          </cell>
        </row>
        <row r="273">
          <cell r="B273" t="str">
            <v>A-28108001</v>
          </cell>
          <cell r="F273" t="str">
            <v>R-68808990</v>
          </cell>
          <cell r="AB273" t="str">
            <v>Município de Beja</v>
          </cell>
          <cell r="AC273" t="str">
            <v>X61522</v>
          </cell>
        </row>
        <row r="274">
          <cell r="B274" t="str">
            <v>A-28109001</v>
          </cell>
          <cell r="F274" t="str">
            <v>R-68901000</v>
          </cell>
          <cell r="AB274" t="str">
            <v>Município de Almodôvar</v>
          </cell>
          <cell r="AC274" t="str">
            <v>X61523</v>
          </cell>
        </row>
        <row r="275">
          <cell r="B275" t="str">
            <v>A-28110002</v>
          </cell>
          <cell r="F275" t="str">
            <v>R-68905010</v>
          </cell>
          <cell r="AB275" t="str">
            <v>Município de Castro Verde</v>
          </cell>
          <cell r="AC275" t="str">
            <v>X61524</v>
          </cell>
        </row>
        <row r="276">
          <cell r="B276" t="str">
            <v>A-28199001</v>
          </cell>
          <cell r="F276" t="str">
            <v>R-68905020</v>
          </cell>
          <cell r="AB276" t="str">
            <v>Município de Ourique</v>
          </cell>
          <cell r="AC276" t="str">
            <v>X61525</v>
          </cell>
        </row>
        <row r="277">
          <cell r="B277" t="str">
            <v>A-28500002</v>
          </cell>
          <cell r="F277" t="str">
            <v>R-68905030</v>
          </cell>
          <cell r="AB277" t="str">
            <v>Município de Cuba</v>
          </cell>
          <cell r="AC277" t="str">
            <v>X61526</v>
          </cell>
        </row>
        <row r="278">
          <cell r="B278" t="str">
            <v>A-31100000</v>
          </cell>
          <cell r="F278" t="str">
            <v>R-68905040</v>
          </cell>
          <cell r="AB278" t="str">
            <v>Município de Odemira</v>
          </cell>
          <cell r="AC278" t="str">
            <v>X61527</v>
          </cell>
        </row>
        <row r="279">
          <cell r="B279" t="str">
            <v>A-31200000</v>
          </cell>
          <cell r="F279" t="str">
            <v>R-68999000</v>
          </cell>
          <cell r="AB279" t="str">
            <v>Município de Viana do Alentejo</v>
          </cell>
          <cell r="AC279" t="str">
            <v>X61528</v>
          </cell>
        </row>
        <row r="280">
          <cell r="B280" t="str">
            <v>A-31300000</v>
          </cell>
          <cell r="F280" t="str">
            <v>R-69101010</v>
          </cell>
          <cell r="AB280" t="str">
            <v>Município da Vidigueira</v>
          </cell>
          <cell r="AC280" t="str">
            <v>X61529</v>
          </cell>
        </row>
        <row r="281">
          <cell r="B281" t="str">
            <v>A-31400000</v>
          </cell>
          <cell r="F281" t="str">
            <v>R-69101020</v>
          </cell>
          <cell r="AB281" t="str">
            <v>Município do Alvito</v>
          </cell>
          <cell r="AC281" t="str">
            <v>X61530</v>
          </cell>
        </row>
        <row r="282">
          <cell r="B282" t="str">
            <v>A-31700000</v>
          </cell>
          <cell r="F282" t="str">
            <v>R-69101030</v>
          </cell>
          <cell r="AB282" t="str">
            <v>Infralobo</v>
          </cell>
          <cell r="AC282" t="str">
            <v>X61531</v>
          </cell>
        </row>
        <row r="283">
          <cell r="B283" t="str">
            <v>A-31800000</v>
          </cell>
          <cell r="F283" t="str">
            <v>R-69101040</v>
          </cell>
          <cell r="AB283" t="str">
            <v>Inframoura</v>
          </cell>
          <cell r="AC283" t="str">
            <v>X61532</v>
          </cell>
        </row>
        <row r="284">
          <cell r="B284" t="str">
            <v>A-32100000</v>
          </cell>
          <cell r="F284" t="str">
            <v>R-69101050</v>
          </cell>
          <cell r="AB284" t="str">
            <v>Municipio de Vizela</v>
          </cell>
          <cell r="AC284" t="str">
            <v>X61534</v>
          </cell>
        </row>
        <row r="285">
          <cell r="B285" t="str">
            <v>A-32900000</v>
          </cell>
          <cell r="F285" t="str">
            <v>R-69101060</v>
          </cell>
          <cell r="AB285" t="str">
            <v>--------------------</v>
          </cell>
        </row>
        <row r="286">
          <cell r="B286" t="str">
            <v>A-33100000</v>
          </cell>
          <cell r="F286" t="str">
            <v>R-69101070</v>
          </cell>
        </row>
        <row r="287">
          <cell r="B287" t="str">
            <v>A-33200000</v>
          </cell>
          <cell r="F287" t="str">
            <v>R-69101080</v>
          </cell>
        </row>
        <row r="288">
          <cell r="B288" t="str">
            <v>A-33400000</v>
          </cell>
          <cell r="F288" t="str">
            <v>R-69101090</v>
          </cell>
        </row>
        <row r="289">
          <cell r="B289" t="str">
            <v>A-33900000</v>
          </cell>
          <cell r="F289" t="str">
            <v>R-69101990</v>
          </cell>
        </row>
        <row r="290">
          <cell r="B290" t="str">
            <v>A-34100000</v>
          </cell>
          <cell r="F290" t="str">
            <v>R-69102000</v>
          </cell>
        </row>
        <row r="291">
          <cell r="B291" t="str">
            <v>A-34900000</v>
          </cell>
          <cell r="F291" t="str">
            <v>R-69103000</v>
          </cell>
        </row>
        <row r="292">
          <cell r="B292" t="str">
            <v>A-35100000</v>
          </cell>
          <cell r="F292" t="str">
            <v>R-69199000</v>
          </cell>
        </row>
        <row r="293">
          <cell r="B293" t="str">
            <v>A-35900000</v>
          </cell>
          <cell r="F293" t="str">
            <v>R-69201000</v>
          </cell>
        </row>
        <row r="294">
          <cell r="B294" t="str">
            <v>A-36100000</v>
          </cell>
          <cell r="F294" t="str">
            <v>R-69501000</v>
          </cell>
        </row>
        <row r="295">
          <cell r="B295" t="str">
            <v>A-36900000</v>
          </cell>
          <cell r="F295" t="str">
            <v>R-69502000</v>
          </cell>
        </row>
        <row r="296">
          <cell r="B296" t="str">
            <v>A-37100000</v>
          </cell>
          <cell r="F296" t="str">
            <v>R-69801000</v>
          </cell>
        </row>
        <row r="297">
          <cell r="B297" t="str">
            <v>A-37900000</v>
          </cell>
          <cell r="F297" t="str">
            <v>R-69802000</v>
          </cell>
        </row>
        <row r="298">
          <cell r="B298" t="str">
            <v>A-38000000</v>
          </cell>
          <cell r="F298" t="str">
            <v>R-69803000</v>
          </cell>
        </row>
        <row r="299">
          <cell r="B299" t="str">
            <v>A-39000000</v>
          </cell>
          <cell r="F299" t="str">
            <v>R-69804000</v>
          </cell>
        </row>
        <row r="300">
          <cell r="B300" t="str">
            <v>A-41101010</v>
          </cell>
          <cell r="F300" t="str">
            <v>R-69899000</v>
          </cell>
        </row>
        <row r="301">
          <cell r="B301" t="str">
            <v>A-41101020</v>
          </cell>
          <cell r="F301" t="str">
            <v>R-69901000</v>
          </cell>
        </row>
        <row r="302">
          <cell r="B302" t="str">
            <v>A-41102010</v>
          </cell>
          <cell r="F302" t="str">
            <v>R-69905010</v>
          </cell>
        </row>
        <row r="303">
          <cell r="B303" t="str">
            <v>A-41102020</v>
          </cell>
          <cell r="F303" t="str">
            <v>R-69905020</v>
          </cell>
        </row>
        <row r="304">
          <cell r="B304" t="str">
            <v>A-41102030</v>
          </cell>
          <cell r="F304" t="str">
            <v>R-69905030</v>
          </cell>
        </row>
        <row r="305">
          <cell r="B305" t="str">
            <v>A-41103010</v>
          </cell>
          <cell r="F305" t="str">
            <v>R-69905040</v>
          </cell>
        </row>
        <row r="306">
          <cell r="B306" t="str">
            <v>A-41201010</v>
          </cell>
          <cell r="F306" t="str">
            <v>R-69999000</v>
          </cell>
        </row>
        <row r="307">
          <cell r="B307" t="str">
            <v>A-41201020</v>
          </cell>
        </row>
        <row r="308">
          <cell r="B308" t="str">
            <v>A-41202010</v>
          </cell>
        </row>
        <row r="309">
          <cell r="B309" t="str">
            <v>A-41202020</v>
          </cell>
        </row>
        <row r="310">
          <cell r="B310" t="str">
            <v>A-41202030</v>
          </cell>
        </row>
        <row r="311">
          <cell r="B311" t="str">
            <v>A-41202040</v>
          </cell>
        </row>
        <row r="312">
          <cell r="B312" t="str">
            <v>A-41301000</v>
          </cell>
        </row>
        <row r="313">
          <cell r="B313" t="str">
            <v>A-41302000</v>
          </cell>
        </row>
        <row r="314">
          <cell r="B314" t="str">
            <v>A-41303000</v>
          </cell>
        </row>
        <row r="315">
          <cell r="B315" t="str">
            <v>A-41404010</v>
          </cell>
        </row>
        <row r="316">
          <cell r="B316" t="str">
            <v>A-41404020</v>
          </cell>
        </row>
        <row r="317">
          <cell r="B317" t="str">
            <v>A-41405010</v>
          </cell>
        </row>
        <row r="318">
          <cell r="B318" t="str">
            <v>A-41405020</v>
          </cell>
        </row>
        <row r="319">
          <cell r="B319" t="str">
            <v>A-41405030</v>
          </cell>
        </row>
        <row r="320">
          <cell r="B320" t="str">
            <v>A-41406000</v>
          </cell>
        </row>
        <row r="321">
          <cell r="B321" t="str">
            <v>A-41501000</v>
          </cell>
        </row>
        <row r="322">
          <cell r="B322" t="str">
            <v>A-41502000</v>
          </cell>
        </row>
        <row r="323">
          <cell r="B323" t="str">
            <v>A-41503000</v>
          </cell>
        </row>
        <row r="324">
          <cell r="B324" t="str">
            <v>A-41504000</v>
          </cell>
        </row>
        <row r="325">
          <cell r="B325" t="str">
            <v>A-41505000</v>
          </cell>
        </row>
        <row r="326">
          <cell r="B326" t="str">
            <v>A-41506010</v>
          </cell>
        </row>
        <row r="327">
          <cell r="B327" t="str">
            <v>A-41506020</v>
          </cell>
        </row>
        <row r="328">
          <cell r="B328" t="str">
            <v>A-41506030</v>
          </cell>
        </row>
        <row r="329">
          <cell r="B329" t="str">
            <v>A-41506040</v>
          </cell>
        </row>
        <row r="330">
          <cell r="B330" t="str">
            <v>A-41507010</v>
          </cell>
        </row>
        <row r="331">
          <cell r="B331" t="str">
            <v>A-41507020</v>
          </cell>
        </row>
        <row r="332">
          <cell r="B332" t="str">
            <v>A-41507030</v>
          </cell>
        </row>
        <row r="333">
          <cell r="B333" t="str">
            <v>A-41507040</v>
          </cell>
        </row>
        <row r="334">
          <cell r="B334" t="str">
            <v>A-41507050</v>
          </cell>
        </row>
        <row r="335">
          <cell r="B335" t="str">
            <v>A-41508000</v>
          </cell>
        </row>
        <row r="336">
          <cell r="B336" t="str">
            <v>A-41508010</v>
          </cell>
        </row>
        <row r="337">
          <cell r="B337" t="str">
            <v>A-41508990</v>
          </cell>
        </row>
        <row r="338">
          <cell r="B338" t="str">
            <v>A-41901010</v>
          </cell>
        </row>
        <row r="339">
          <cell r="B339" t="str">
            <v>A-41901020</v>
          </cell>
        </row>
        <row r="340">
          <cell r="B340" t="str">
            <v>A-41901030</v>
          </cell>
        </row>
        <row r="341">
          <cell r="B341" t="str">
            <v>A-41902010</v>
          </cell>
        </row>
        <row r="342">
          <cell r="B342" t="str">
            <v>A-41902020</v>
          </cell>
        </row>
        <row r="343">
          <cell r="B343" t="str">
            <v>A-41902030</v>
          </cell>
        </row>
        <row r="344">
          <cell r="B344" t="str">
            <v>A-41903010</v>
          </cell>
        </row>
        <row r="345">
          <cell r="B345" t="str">
            <v>A-41903020</v>
          </cell>
        </row>
        <row r="346">
          <cell r="B346" t="str">
            <v>A-41903030</v>
          </cell>
        </row>
        <row r="347">
          <cell r="B347" t="str">
            <v>A-41904010</v>
          </cell>
        </row>
        <row r="348">
          <cell r="B348" t="str">
            <v>A-41904020</v>
          </cell>
        </row>
        <row r="349">
          <cell r="B349" t="str">
            <v>A-41904030</v>
          </cell>
        </row>
        <row r="350">
          <cell r="B350" t="str">
            <v>A-41905010</v>
          </cell>
        </row>
        <row r="351">
          <cell r="B351" t="str">
            <v>A-41905041</v>
          </cell>
        </row>
        <row r="352">
          <cell r="B352" t="str">
            <v>A-41905052</v>
          </cell>
        </row>
        <row r="353">
          <cell r="B353" t="str">
            <v>A-41905063</v>
          </cell>
        </row>
        <row r="354">
          <cell r="B354" t="str">
            <v>A-41905074</v>
          </cell>
        </row>
        <row r="355">
          <cell r="B355" t="str">
            <v>A-41908010</v>
          </cell>
        </row>
        <row r="356">
          <cell r="B356" t="str">
            <v>A-41908020</v>
          </cell>
        </row>
        <row r="357">
          <cell r="B357" t="str">
            <v>A-41908990</v>
          </cell>
        </row>
        <row r="358">
          <cell r="B358" t="str">
            <v>A-42100000</v>
          </cell>
        </row>
        <row r="359">
          <cell r="B359" t="str">
            <v>A-42200000</v>
          </cell>
        </row>
        <row r="360">
          <cell r="B360" t="str">
            <v>A-42801000</v>
          </cell>
        </row>
        <row r="361">
          <cell r="B361" t="str">
            <v>A-42802000</v>
          </cell>
        </row>
        <row r="362">
          <cell r="B362" t="str">
            <v>A-42901000</v>
          </cell>
        </row>
        <row r="363">
          <cell r="B363" t="str">
            <v>A-42902000</v>
          </cell>
        </row>
        <row r="364">
          <cell r="B364" t="str">
            <v>A-43100000</v>
          </cell>
        </row>
        <row r="365">
          <cell r="B365" t="str">
            <v>A-43200000</v>
          </cell>
        </row>
        <row r="366">
          <cell r="B366" t="str">
            <v>A-43300000</v>
          </cell>
        </row>
        <row r="367">
          <cell r="B367" t="str">
            <v>A-43400000</v>
          </cell>
        </row>
        <row r="368">
          <cell r="B368" t="str">
            <v>A-43500000</v>
          </cell>
        </row>
        <row r="369">
          <cell r="B369" t="str">
            <v>A-43600000</v>
          </cell>
        </row>
        <row r="370">
          <cell r="B370" t="str">
            <v>A-43701000</v>
          </cell>
        </row>
        <row r="371">
          <cell r="B371" t="str">
            <v>A-43702000</v>
          </cell>
        </row>
        <row r="372">
          <cell r="B372" t="str">
            <v>A-43703000</v>
          </cell>
        </row>
        <row r="373">
          <cell r="B373" t="str">
            <v>A-43801000</v>
          </cell>
        </row>
        <row r="374">
          <cell r="B374" t="str">
            <v>A-43802000</v>
          </cell>
        </row>
        <row r="375">
          <cell r="B375" t="str">
            <v>A-43803000</v>
          </cell>
        </row>
        <row r="376">
          <cell r="B376" t="str">
            <v>A-43804000</v>
          </cell>
        </row>
        <row r="377">
          <cell r="B377" t="str">
            <v>A-43805000</v>
          </cell>
        </row>
        <row r="378">
          <cell r="B378" t="str">
            <v>A-43806000</v>
          </cell>
        </row>
        <row r="379">
          <cell r="B379" t="str">
            <v>A-43807010</v>
          </cell>
        </row>
        <row r="380">
          <cell r="B380" t="str">
            <v>A-43807020</v>
          </cell>
        </row>
        <row r="381">
          <cell r="B381" t="str">
            <v>A-43807030</v>
          </cell>
        </row>
        <row r="382">
          <cell r="B382" t="str">
            <v>A-43901000</v>
          </cell>
        </row>
        <row r="383">
          <cell r="B383" t="str">
            <v>A-43902000</v>
          </cell>
        </row>
        <row r="384">
          <cell r="B384" t="str">
            <v>A-43903000</v>
          </cell>
        </row>
        <row r="385">
          <cell r="B385" t="str">
            <v>A-43904000</v>
          </cell>
        </row>
        <row r="386">
          <cell r="B386" t="str">
            <v>A-43905000</v>
          </cell>
        </row>
        <row r="387">
          <cell r="B387" t="str">
            <v>A-43906000</v>
          </cell>
        </row>
        <row r="388">
          <cell r="B388" t="str">
            <v>A-43907010</v>
          </cell>
        </row>
        <row r="389">
          <cell r="B389" t="str">
            <v>A-43907020</v>
          </cell>
        </row>
        <row r="390">
          <cell r="B390" t="str">
            <v>A-43907030</v>
          </cell>
        </row>
        <row r="391">
          <cell r="B391" t="str">
            <v>A-44100000</v>
          </cell>
        </row>
        <row r="392">
          <cell r="B392" t="str">
            <v>A-44200000</v>
          </cell>
        </row>
        <row r="393">
          <cell r="B393" t="str">
            <v>A-44300000</v>
          </cell>
        </row>
        <row r="394">
          <cell r="B394" t="str">
            <v>A-44400000</v>
          </cell>
        </row>
        <row r="395">
          <cell r="B395" t="str">
            <v>A-44601000</v>
          </cell>
        </row>
        <row r="396">
          <cell r="B396" t="str">
            <v>A-44602000</v>
          </cell>
        </row>
        <row r="397">
          <cell r="B397" t="str">
            <v>A-44603000</v>
          </cell>
        </row>
        <row r="398">
          <cell r="B398" t="str">
            <v>A-44701000</v>
          </cell>
        </row>
        <row r="399">
          <cell r="B399" t="str">
            <v>A-44702000</v>
          </cell>
        </row>
        <row r="400">
          <cell r="B400" t="str">
            <v>A-44703000</v>
          </cell>
        </row>
        <row r="401">
          <cell r="B401" t="str">
            <v>A-44704000</v>
          </cell>
        </row>
        <row r="402">
          <cell r="B402" t="str">
            <v>A-44705000</v>
          </cell>
        </row>
        <row r="403">
          <cell r="B403" t="str">
            <v>A-44706000</v>
          </cell>
        </row>
        <row r="404">
          <cell r="B404" t="str">
            <v>A-44802000</v>
          </cell>
        </row>
        <row r="405">
          <cell r="B405" t="str">
            <v>A-44803000</v>
          </cell>
        </row>
        <row r="406">
          <cell r="B406" t="str">
            <v>A-44804000</v>
          </cell>
        </row>
        <row r="407">
          <cell r="B407" t="str">
            <v>A-44806010</v>
          </cell>
        </row>
        <row r="408">
          <cell r="B408" t="str">
            <v>A-44806020</v>
          </cell>
        </row>
        <row r="409">
          <cell r="B409" t="str">
            <v>A-44806030</v>
          </cell>
        </row>
        <row r="410">
          <cell r="B410" t="str">
            <v>A-44807010</v>
          </cell>
        </row>
        <row r="411">
          <cell r="B411" t="str">
            <v>A-44807020</v>
          </cell>
        </row>
        <row r="412">
          <cell r="B412" t="str">
            <v>A-44807030</v>
          </cell>
        </row>
        <row r="413">
          <cell r="B413" t="str">
            <v>A-44807040</v>
          </cell>
        </row>
        <row r="414">
          <cell r="B414" t="str">
            <v>A-44807050</v>
          </cell>
        </row>
        <row r="415">
          <cell r="B415" t="str">
            <v>A-44807060</v>
          </cell>
        </row>
        <row r="416">
          <cell r="B416" t="str">
            <v>A-44807990</v>
          </cell>
        </row>
        <row r="417">
          <cell r="B417" t="str">
            <v>A-44901000</v>
          </cell>
        </row>
        <row r="418">
          <cell r="B418" t="str">
            <v>A-44902000</v>
          </cell>
        </row>
        <row r="419">
          <cell r="B419" t="str">
            <v>A-44903000</v>
          </cell>
        </row>
        <row r="420">
          <cell r="B420" t="str">
            <v>A-44904000</v>
          </cell>
        </row>
        <row r="421">
          <cell r="B421" t="str">
            <v>A-44906010</v>
          </cell>
        </row>
        <row r="422">
          <cell r="B422" t="str">
            <v>A-44906020</v>
          </cell>
        </row>
        <row r="423">
          <cell r="B423" t="str">
            <v>A-44906030</v>
          </cell>
        </row>
        <row r="424">
          <cell r="B424" t="str">
            <v>A-44907010</v>
          </cell>
        </row>
        <row r="425">
          <cell r="B425" t="str">
            <v>A-44907020</v>
          </cell>
        </row>
        <row r="426">
          <cell r="B426" t="str">
            <v>A-44907030</v>
          </cell>
        </row>
        <row r="427">
          <cell r="B427" t="str">
            <v>A-44907040</v>
          </cell>
        </row>
        <row r="428">
          <cell r="B428" t="str">
            <v>A-44907050</v>
          </cell>
        </row>
        <row r="429">
          <cell r="B429" t="str">
            <v>A-44907060</v>
          </cell>
        </row>
        <row r="430">
          <cell r="B430" t="str">
            <v>A-45100000</v>
          </cell>
        </row>
        <row r="431">
          <cell r="B431" t="str">
            <v>A-45200000</v>
          </cell>
        </row>
        <row r="432">
          <cell r="B432" t="str">
            <v>A-45300000</v>
          </cell>
        </row>
        <row r="433">
          <cell r="B433" t="str">
            <v>A-45401000</v>
          </cell>
        </row>
        <row r="434">
          <cell r="B434" t="str">
            <v>A-45402000</v>
          </cell>
        </row>
        <row r="435">
          <cell r="B435" t="str">
            <v>A-45403000</v>
          </cell>
        </row>
        <row r="436">
          <cell r="B436" t="str">
            <v>A-45501000</v>
          </cell>
        </row>
        <row r="437">
          <cell r="B437" t="str">
            <v>A-45502000</v>
          </cell>
        </row>
        <row r="438">
          <cell r="B438" t="str">
            <v>A-45503000</v>
          </cell>
        </row>
        <row r="439">
          <cell r="B439" t="str">
            <v>A-45504000</v>
          </cell>
        </row>
        <row r="440">
          <cell r="B440" t="str">
            <v>A-45901000</v>
          </cell>
        </row>
        <row r="441">
          <cell r="B441" t="str">
            <v>A-45902000</v>
          </cell>
        </row>
        <row r="442">
          <cell r="B442" t="str">
            <v>A-45903000</v>
          </cell>
        </row>
        <row r="443">
          <cell r="B443" t="str">
            <v>A-45904000</v>
          </cell>
        </row>
        <row r="444">
          <cell r="B444" t="str">
            <v>A-45905000</v>
          </cell>
        </row>
        <row r="445">
          <cell r="B445" t="str">
            <v>A-46101000</v>
          </cell>
        </row>
        <row r="446">
          <cell r="B446" t="str">
            <v>A-46102000</v>
          </cell>
        </row>
        <row r="447">
          <cell r="B447" t="str">
            <v>A-46200000</v>
          </cell>
        </row>
        <row r="448">
          <cell r="B448" t="str">
            <v>A-46300000</v>
          </cell>
        </row>
        <row r="449">
          <cell r="B449" t="str">
            <v>A-46400000</v>
          </cell>
        </row>
        <row r="450">
          <cell r="B450" t="str">
            <v>A-46900000</v>
          </cell>
        </row>
        <row r="451">
          <cell r="B451" t="str">
            <v>P-12000001</v>
          </cell>
        </row>
        <row r="452">
          <cell r="B452" t="str">
            <v>P-14101001</v>
          </cell>
        </row>
        <row r="453">
          <cell r="B453" t="str">
            <v>P-14102001</v>
          </cell>
        </row>
        <row r="454">
          <cell r="B454" t="str">
            <v>P-14200001</v>
          </cell>
        </row>
        <row r="455">
          <cell r="B455" t="str">
            <v>P-14303001</v>
          </cell>
        </row>
        <row r="456">
          <cell r="B456" t="str">
            <v>P-14304001</v>
          </cell>
        </row>
        <row r="457">
          <cell r="B457" t="str">
            <v>P-21801001</v>
          </cell>
        </row>
        <row r="458">
          <cell r="B458" t="str">
            <v>P-21801002</v>
          </cell>
        </row>
        <row r="459">
          <cell r="B459" t="str">
            <v>P-21802001</v>
          </cell>
        </row>
        <row r="460">
          <cell r="B460" t="str">
            <v>P-21802002</v>
          </cell>
        </row>
        <row r="461">
          <cell r="B461" t="str">
            <v>P-21803001</v>
          </cell>
        </row>
        <row r="462">
          <cell r="B462" t="str">
            <v>P-21803002</v>
          </cell>
        </row>
        <row r="463">
          <cell r="B463" t="str">
            <v>P-21804001</v>
          </cell>
        </row>
        <row r="464">
          <cell r="B464" t="str">
            <v>P-21804002</v>
          </cell>
        </row>
        <row r="465">
          <cell r="B465" t="str">
            <v>P-21805001</v>
          </cell>
        </row>
        <row r="466">
          <cell r="B466" t="str">
            <v>P-21805002</v>
          </cell>
        </row>
        <row r="467">
          <cell r="B467" t="str">
            <v>P-21806001</v>
          </cell>
        </row>
        <row r="468">
          <cell r="B468" t="str">
            <v>P-21806002</v>
          </cell>
        </row>
        <row r="469">
          <cell r="B469" t="str">
            <v>P-21807001</v>
          </cell>
        </row>
        <row r="470">
          <cell r="B470" t="str">
            <v>P-21807002</v>
          </cell>
        </row>
        <row r="471">
          <cell r="B471" t="str">
            <v>P-21808001</v>
          </cell>
        </row>
        <row r="472">
          <cell r="B472" t="str">
            <v>P-21808002</v>
          </cell>
        </row>
        <row r="473">
          <cell r="B473" t="str">
            <v>P-21809001</v>
          </cell>
        </row>
        <row r="474">
          <cell r="B474" t="str">
            <v>P-21809002</v>
          </cell>
        </row>
        <row r="475">
          <cell r="B475" t="str">
            <v>P-21810001</v>
          </cell>
        </row>
        <row r="476">
          <cell r="B476" t="str">
            <v>P-21810002</v>
          </cell>
        </row>
        <row r="477">
          <cell r="B477" t="str">
            <v>P-21811001</v>
          </cell>
        </row>
        <row r="478">
          <cell r="B478" t="str">
            <v>P-21811002</v>
          </cell>
        </row>
        <row r="479">
          <cell r="B479" t="str">
            <v>P-21812001</v>
          </cell>
        </row>
        <row r="480">
          <cell r="B480" t="str">
            <v>P-21812002</v>
          </cell>
        </row>
        <row r="481">
          <cell r="B481" t="str">
            <v>P-21913001</v>
          </cell>
        </row>
        <row r="482">
          <cell r="B482" t="str">
            <v>P-21913002</v>
          </cell>
        </row>
        <row r="483">
          <cell r="B483" t="str">
            <v>P-22101001</v>
          </cell>
        </row>
        <row r="484">
          <cell r="B484" t="str">
            <v>P-22101002</v>
          </cell>
        </row>
        <row r="485">
          <cell r="B485" t="str">
            <v>P-22102001</v>
          </cell>
        </row>
        <row r="486">
          <cell r="B486" t="str">
            <v>P-22102002</v>
          </cell>
        </row>
        <row r="487">
          <cell r="B487" t="str">
            <v>P-22103001</v>
          </cell>
        </row>
        <row r="488">
          <cell r="B488" t="str">
            <v>P-22103002</v>
          </cell>
        </row>
        <row r="489">
          <cell r="B489" t="str">
            <v>P-22104001</v>
          </cell>
        </row>
        <row r="490">
          <cell r="B490" t="str">
            <v>P-22104002</v>
          </cell>
        </row>
        <row r="491">
          <cell r="B491" t="str">
            <v>P-22105001</v>
          </cell>
        </row>
        <row r="492">
          <cell r="B492" t="str">
            <v>P-22105002</v>
          </cell>
        </row>
        <row r="493">
          <cell r="B493" t="str">
            <v>P-22106001</v>
          </cell>
        </row>
        <row r="494">
          <cell r="B494" t="str">
            <v>P-22106002</v>
          </cell>
        </row>
        <row r="495">
          <cell r="B495" t="str">
            <v>P-22107001</v>
          </cell>
        </row>
        <row r="496">
          <cell r="B496" t="str">
            <v>P-22107002</v>
          </cell>
        </row>
        <row r="497">
          <cell r="B497" t="str">
            <v>P-22108001</v>
          </cell>
        </row>
        <row r="498">
          <cell r="B498" t="str">
            <v>P-22108002</v>
          </cell>
        </row>
        <row r="499">
          <cell r="B499" t="str">
            <v>P-22109001</v>
          </cell>
        </row>
        <row r="500">
          <cell r="B500" t="str">
            <v>P-22109002</v>
          </cell>
        </row>
        <row r="501">
          <cell r="B501" t="str">
            <v>P-22110001</v>
          </cell>
        </row>
        <row r="502">
          <cell r="B502" t="str">
            <v>P-22110002</v>
          </cell>
        </row>
        <row r="503">
          <cell r="B503" t="str">
            <v>P-22111001</v>
          </cell>
        </row>
        <row r="504">
          <cell r="B504" t="str">
            <v>P-22111002</v>
          </cell>
        </row>
        <row r="505">
          <cell r="B505" t="str">
            <v>P-22112001</v>
          </cell>
        </row>
        <row r="506">
          <cell r="B506" t="str">
            <v>P-22112002</v>
          </cell>
        </row>
        <row r="507">
          <cell r="B507" t="str">
            <v>P-22201001</v>
          </cell>
        </row>
        <row r="508">
          <cell r="B508" t="str">
            <v>P-22201002</v>
          </cell>
        </row>
        <row r="509">
          <cell r="B509" t="str">
            <v>P-22202001</v>
          </cell>
        </row>
        <row r="510">
          <cell r="B510" t="str">
            <v>P-22202002</v>
          </cell>
        </row>
        <row r="511">
          <cell r="B511" t="str">
            <v>P-22203001</v>
          </cell>
        </row>
        <row r="512">
          <cell r="B512" t="str">
            <v>P-22203002</v>
          </cell>
        </row>
        <row r="513">
          <cell r="B513" t="str">
            <v>P-22204001</v>
          </cell>
        </row>
        <row r="514">
          <cell r="B514" t="str">
            <v>P-22204002</v>
          </cell>
        </row>
        <row r="515">
          <cell r="B515" t="str">
            <v>P-22205001</v>
          </cell>
        </row>
        <row r="516">
          <cell r="B516" t="str">
            <v>P-22205002</v>
          </cell>
        </row>
        <row r="517">
          <cell r="B517" t="str">
            <v>P-22206001</v>
          </cell>
        </row>
        <row r="518">
          <cell r="B518" t="str">
            <v>P-22206002</v>
          </cell>
        </row>
        <row r="519">
          <cell r="B519" t="str">
            <v>P-22207001</v>
          </cell>
        </row>
        <row r="520">
          <cell r="B520" t="str">
            <v>P-22207002</v>
          </cell>
        </row>
        <row r="521">
          <cell r="B521" t="str">
            <v>P-22208001</v>
          </cell>
        </row>
        <row r="522">
          <cell r="B522" t="str">
            <v>P-22208002</v>
          </cell>
        </row>
        <row r="523">
          <cell r="B523" t="str">
            <v>P-22209001</v>
          </cell>
        </row>
        <row r="524">
          <cell r="B524" t="str">
            <v>P-22209002</v>
          </cell>
        </row>
        <row r="525">
          <cell r="B525" t="str">
            <v>P-22210001</v>
          </cell>
        </row>
        <row r="526">
          <cell r="B526" t="str">
            <v>P-22210002</v>
          </cell>
        </row>
        <row r="527">
          <cell r="B527" t="str">
            <v>P-22211001</v>
          </cell>
        </row>
        <row r="528">
          <cell r="B528" t="str">
            <v>P-22211002</v>
          </cell>
        </row>
        <row r="529">
          <cell r="B529" t="str">
            <v>P-22212001</v>
          </cell>
        </row>
        <row r="530">
          <cell r="B530" t="str">
            <v>P-22212002</v>
          </cell>
        </row>
        <row r="531">
          <cell r="B531" t="str">
            <v>P-22501001</v>
          </cell>
        </row>
        <row r="532">
          <cell r="B532" t="str">
            <v>P-22601001</v>
          </cell>
        </row>
        <row r="533">
          <cell r="B533" t="str">
            <v>P-22801001</v>
          </cell>
        </row>
        <row r="534">
          <cell r="B534" t="str">
            <v>P-23101001</v>
          </cell>
        </row>
        <row r="535">
          <cell r="B535" t="str">
            <v>P-23102001</v>
          </cell>
        </row>
        <row r="536">
          <cell r="B536" t="str">
            <v>P-23103001</v>
          </cell>
        </row>
        <row r="537">
          <cell r="B537" t="str">
            <v>P-23200001</v>
          </cell>
        </row>
        <row r="538">
          <cell r="B538" t="str">
            <v>P-23301001</v>
          </cell>
        </row>
        <row r="539">
          <cell r="B539" t="str">
            <v>P-23401001</v>
          </cell>
        </row>
        <row r="540">
          <cell r="B540" t="str">
            <v>P-23501001</v>
          </cell>
        </row>
        <row r="541">
          <cell r="B541" t="str">
            <v>P-23502001</v>
          </cell>
        </row>
        <row r="542">
          <cell r="B542" t="str">
            <v>P-23599001</v>
          </cell>
        </row>
        <row r="543">
          <cell r="B543" t="str">
            <v>P-23606001</v>
          </cell>
        </row>
        <row r="544">
          <cell r="B544" t="str">
            <v>P-23701011</v>
          </cell>
        </row>
        <row r="545">
          <cell r="B545" t="str">
            <v>P-23701021</v>
          </cell>
        </row>
        <row r="546">
          <cell r="B546" t="str">
            <v>P-23801001</v>
          </cell>
        </row>
        <row r="547">
          <cell r="B547" t="str">
            <v>P-23801002</v>
          </cell>
        </row>
        <row r="548">
          <cell r="B548" t="str">
            <v>P-24100001</v>
          </cell>
        </row>
        <row r="549">
          <cell r="B549" t="str">
            <v>P-24202001</v>
          </cell>
        </row>
        <row r="550">
          <cell r="B550" t="str">
            <v>P-24300001</v>
          </cell>
        </row>
        <row r="551">
          <cell r="B551" t="str">
            <v>P-24400001</v>
          </cell>
        </row>
        <row r="552">
          <cell r="B552" t="str">
            <v>P-24500001</v>
          </cell>
        </row>
        <row r="553">
          <cell r="B553" t="str">
            <v>P-24601001</v>
          </cell>
        </row>
        <row r="554">
          <cell r="B554" t="str">
            <v>P-24602001</v>
          </cell>
        </row>
        <row r="555">
          <cell r="B555" t="str">
            <v>P-24699001</v>
          </cell>
        </row>
        <row r="556">
          <cell r="B556" t="str">
            <v>P-24800001</v>
          </cell>
        </row>
        <row r="557">
          <cell r="B557" t="str">
            <v>P-24900001</v>
          </cell>
        </row>
        <row r="558">
          <cell r="B558" t="str">
            <v>P-25101011</v>
          </cell>
        </row>
        <row r="559">
          <cell r="B559" t="str">
            <v>P-25101012</v>
          </cell>
        </row>
        <row r="560">
          <cell r="B560" t="str">
            <v>P-25101021</v>
          </cell>
        </row>
        <row r="561">
          <cell r="B561" t="str">
            <v>P-25101022</v>
          </cell>
        </row>
        <row r="562">
          <cell r="B562" t="str">
            <v>P-25101991</v>
          </cell>
        </row>
        <row r="563">
          <cell r="B563" t="str">
            <v>P-25101992</v>
          </cell>
        </row>
        <row r="564">
          <cell r="B564" t="str">
            <v>P-25102011</v>
          </cell>
        </row>
        <row r="565">
          <cell r="B565" t="str">
            <v>P-25102012</v>
          </cell>
        </row>
        <row r="566">
          <cell r="B566" t="str">
            <v>P-25102021</v>
          </cell>
        </row>
        <row r="567">
          <cell r="B567" t="str">
            <v>P-25102022</v>
          </cell>
        </row>
        <row r="568">
          <cell r="B568" t="str">
            <v>P-25102031</v>
          </cell>
        </row>
        <row r="569">
          <cell r="B569" t="str">
            <v>P-25102032</v>
          </cell>
        </row>
        <row r="570">
          <cell r="B570" t="str">
            <v>P-25201001</v>
          </cell>
        </row>
        <row r="571">
          <cell r="B571" t="str">
            <v>P-25201002</v>
          </cell>
        </row>
        <row r="572">
          <cell r="B572" t="str">
            <v>P-25301011</v>
          </cell>
        </row>
        <row r="573">
          <cell r="B573" t="str">
            <v>P-25301012</v>
          </cell>
        </row>
        <row r="574">
          <cell r="B574" t="str">
            <v>P-25301021</v>
          </cell>
        </row>
        <row r="575">
          <cell r="B575" t="str">
            <v>P-25301022</v>
          </cell>
        </row>
        <row r="576">
          <cell r="B576" t="str">
            <v>P-25302011</v>
          </cell>
        </row>
        <row r="577">
          <cell r="B577" t="str">
            <v>P-25302012</v>
          </cell>
        </row>
        <row r="578">
          <cell r="B578" t="str">
            <v>P-25302021</v>
          </cell>
        </row>
        <row r="579">
          <cell r="B579" t="str">
            <v>P-25302022</v>
          </cell>
        </row>
        <row r="580">
          <cell r="B580" t="str">
            <v>P-25303011</v>
          </cell>
        </row>
        <row r="581">
          <cell r="B581" t="str">
            <v>P-25303012</v>
          </cell>
        </row>
        <row r="582">
          <cell r="B582" t="str">
            <v>P-25303021</v>
          </cell>
        </row>
        <row r="583">
          <cell r="B583" t="str">
            <v>P-25303022</v>
          </cell>
        </row>
        <row r="584">
          <cell r="B584" t="str">
            <v>P-25303031</v>
          </cell>
        </row>
        <row r="585">
          <cell r="B585" t="str">
            <v>P-25303032</v>
          </cell>
        </row>
        <row r="586">
          <cell r="B586" t="str">
            <v>P-25400002</v>
          </cell>
        </row>
        <row r="587">
          <cell r="B587" t="str">
            <v>P-25500001</v>
          </cell>
        </row>
        <row r="588">
          <cell r="B588" t="str">
            <v>P-25500002</v>
          </cell>
        </row>
        <row r="589">
          <cell r="B589" t="str">
            <v>P-25800001</v>
          </cell>
        </row>
        <row r="590">
          <cell r="B590" t="str">
            <v>P-25800002</v>
          </cell>
        </row>
        <row r="591">
          <cell r="B591" t="str">
            <v>P-26100001</v>
          </cell>
        </row>
        <row r="592">
          <cell r="B592" t="str">
            <v>P-26100002</v>
          </cell>
        </row>
        <row r="593">
          <cell r="B593" t="str">
            <v>P-26200001</v>
          </cell>
        </row>
        <row r="594">
          <cell r="B594" t="str">
            <v>P-26200002</v>
          </cell>
        </row>
        <row r="595">
          <cell r="B595" t="str">
            <v>P-26300001</v>
          </cell>
        </row>
        <row r="596">
          <cell r="B596" t="str">
            <v>P-26300002</v>
          </cell>
        </row>
        <row r="597">
          <cell r="B597" t="str">
            <v>P-26400001</v>
          </cell>
        </row>
        <row r="598">
          <cell r="B598" t="str">
            <v>P-26400002</v>
          </cell>
        </row>
        <row r="599">
          <cell r="B599" t="str">
            <v>P-26600001</v>
          </cell>
        </row>
        <row r="600">
          <cell r="B600" t="str">
            <v>P-26600002</v>
          </cell>
        </row>
        <row r="601">
          <cell r="B601" t="str">
            <v>P-26700001</v>
          </cell>
        </row>
        <row r="602">
          <cell r="B602" t="str">
            <v>P-26700002</v>
          </cell>
        </row>
        <row r="603">
          <cell r="B603" t="str">
            <v>P-26800001</v>
          </cell>
        </row>
        <row r="604">
          <cell r="B604" t="str">
            <v>P-26800002</v>
          </cell>
        </row>
        <row r="605">
          <cell r="B605" t="str">
            <v>P-27101011</v>
          </cell>
        </row>
        <row r="606">
          <cell r="B606" t="str">
            <v>P-27101012</v>
          </cell>
        </row>
        <row r="607">
          <cell r="B607" t="str">
            <v>P-27101021</v>
          </cell>
        </row>
        <row r="608">
          <cell r="B608" t="str">
            <v>P-27101022</v>
          </cell>
        </row>
        <row r="609">
          <cell r="B609" t="str">
            <v>P-27101041</v>
          </cell>
        </row>
        <row r="610">
          <cell r="B610" t="str">
            <v>P-27101042</v>
          </cell>
        </row>
        <row r="611">
          <cell r="B611" t="str">
            <v>P-27102011</v>
          </cell>
        </row>
        <row r="612">
          <cell r="B612" t="str">
            <v>P-27102012</v>
          </cell>
        </row>
        <row r="613">
          <cell r="B613" t="str">
            <v>P-27102021</v>
          </cell>
        </row>
        <row r="614">
          <cell r="B614" t="str">
            <v>P-27102022</v>
          </cell>
        </row>
        <row r="615">
          <cell r="B615" t="str">
            <v>P-27102031</v>
          </cell>
        </row>
        <row r="616">
          <cell r="B616" t="str">
            <v>P-27102032</v>
          </cell>
        </row>
        <row r="617">
          <cell r="B617" t="str">
            <v>P-27103001</v>
          </cell>
        </row>
        <row r="618">
          <cell r="B618" t="str">
            <v>P-27201001</v>
          </cell>
        </row>
        <row r="619">
          <cell r="B619" t="str">
            <v>P-27202001</v>
          </cell>
        </row>
        <row r="620">
          <cell r="B620" t="str">
            <v>P-27203001</v>
          </cell>
        </row>
        <row r="621">
          <cell r="B621" t="str">
            <v>P-27204001</v>
          </cell>
        </row>
        <row r="622">
          <cell r="B622" t="str">
            <v>P-27205001</v>
          </cell>
        </row>
        <row r="623">
          <cell r="B623" t="str">
            <v>P-27206001</v>
          </cell>
        </row>
        <row r="624">
          <cell r="B624" t="str">
            <v>P-27207001</v>
          </cell>
        </row>
        <row r="625">
          <cell r="B625" t="str">
            <v>P-27208001</v>
          </cell>
        </row>
        <row r="626">
          <cell r="B626" t="str">
            <v>P-27209001</v>
          </cell>
        </row>
        <row r="627">
          <cell r="B627" t="str">
            <v>P-27210001</v>
          </cell>
        </row>
        <row r="628">
          <cell r="B628" t="str">
            <v>P-27211001</v>
          </cell>
        </row>
        <row r="629">
          <cell r="B629" t="str">
            <v>P-27212992</v>
          </cell>
        </row>
        <row r="630">
          <cell r="B630" t="str">
            <v>P-27299001</v>
          </cell>
        </row>
        <row r="631">
          <cell r="B631" t="str">
            <v>P-27299002</v>
          </cell>
        </row>
        <row r="632">
          <cell r="B632" t="str">
            <v>P-27402012</v>
          </cell>
        </row>
        <row r="633">
          <cell r="B633" t="str">
            <v>P-27402022</v>
          </cell>
        </row>
        <row r="634">
          <cell r="B634" t="str">
            <v>P-27402032</v>
          </cell>
        </row>
        <row r="635">
          <cell r="B635" t="str">
            <v>P-27402042</v>
          </cell>
        </row>
        <row r="636">
          <cell r="B636" t="str">
            <v>P-27402992</v>
          </cell>
        </row>
        <row r="637">
          <cell r="B637" t="str">
            <v>P-27500001</v>
          </cell>
        </row>
        <row r="638">
          <cell r="B638" t="str">
            <v>P-27600001</v>
          </cell>
        </row>
        <row r="639">
          <cell r="B639" t="str">
            <v>P-27802001</v>
          </cell>
        </row>
        <row r="640">
          <cell r="B640" t="str">
            <v>P-27802002</v>
          </cell>
        </row>
        <row r="641">
          <cell r="B641" t="str">
            <v>P-27803001</v>
          </cell>
        </row>
        <row r="642">
          <cell r="B642" t="str">
            <v>P-27803002</v>
          </cell>
        </row>
        <row r="643">
          <cell r="B643" t="str">
            <v>P-27806001</v>
          </cell>
        </row>
        <row r="644">
          <cell r="B644" t="str">
            <v>P-27806002</v>
          </cell>
        </row>
        <row r="645">
          <cell r="B645" t="str">
            <v>P-27807001</v>
          </cell>
        </row>
        <row r="646">
          <cell r="B646" t="str">
            <v>P-27807002</v>
          </cell>
        </row>
        <row r="647">
          <cell r="B647" t="str">
            <v>P-27812001</v>
          </cell>
        </row>
        <row r="648">
          <cell r="B648" t="str">
            <v>P-27813001</v>
          </cell>
        </row>
        <row r="649">
          <cell r="B649" t="str">
            <v>P-27814001</v>
          </cell>
        </row>
        <row r="650">
          <cell r="B650" t="str">
            <v>P-27815001</v>
          </cell>
        </row>
        <row r="651">
          <cell r="B651" t="str">
            <v>P-27890001</v>
          </cell>
        </row>
        <row r="652">
          <cell r="B652" t="str">
            <v>P-27890002</v>
          </cell>
        </row>
        <row r="653">
          <cell r="B653" t="str">
            <v>P-27899001</v>
          </cell>
        </row>
        <row r="654">
          <cell r="B654" t="str">
            <v>P-27899002</v>
          </cell>
        </row>
        <row r="655">
          <cell r="B655" t="str">
            <v>P-28201011</v>
          </cell>
        </row>
        <row r="656">
          <cell r="B656" t="str">
            <v>P-28201012</v>
          </cell>
        </row>
        <row r="657">
          <cell r="B657" t="str">
            <v>P-28201991</v>
          </cell>
        </row>
        <row r="658">
          <cell r="B658" t="str">
            <v>P-28201992</v>
          </cell>
        </row>
        <row r="659">
          <cell r="B659" t="str">
            <v>P-28202001</v>
          </cell>
        </row>
        <row r="660">
          <cell r="B660" t="str">
            <v>P-28202002</v>
          </cell>
        </row>
        <row r="661">
          <cell r="B661" t="str">
            <v>P-28203001</v>
          </cell>
        </row>
        <row r="662">
          <cell r="B662" t="str">
            <v>P-28204001</v>
          </cell>
        </row>
        <row r="663">
          <cell r="B663" t="str">
            <v>P-28205001</v>
          </cell>
        </row>
        <row r="664">
          <cell r="B664" t="str">
            <v>P-28206001</v>
          </cell>
        </row>
        <row r="665">
          <cell r="B665" t="str">
            <v>P-28299001</v>
          </cell>
        </row>
        <row r="666">
          <cell r="B666" t="str">
            <v>P-28500002</v>
          </cell>
        </row>
        <row r="667">
          <cell r="B667" t="str">
            <v>P-29100000</v>
          </cell>
        </row>
        <row r="668">
          <cell r="B668" t="str">
            <v>P-29200000</v>
          </cell>
        </row>
        <row r="669">
          <cell r="B669" t="str">
            <v>P-29300000</v>
          </cell>
        </row>
        <row r="670">
          <cell r="B670" t="str">
            <v>P-29400000</v>
          </cell>
        </row>
        <row r="671">
          <cell r="B671" t="str">
            <v>P-29500000</v>
          </cell>
        </row>
        <row r="672">
          <cell r="B672" t="str">
            <v>P-29600000</v>
          </cell>
        </row>
        <row r="673">
          <cell r="B673" t="str">
            <v>P-29700000</v>
          </cell>
        </row>
        <row r="674">
          <cell r="B674" t="str">
            <v>P-29801000</v>
          </cell>
        </row>
        <row r="675">
          <cell r="B675" t="str">
            <v>P-29802000</v>
          </cell>
        </row>
        <row r="676">
          <cell r="B676" t="str">
            <v>P-29803000</v>
          </cell>
        </row>
        <row r="677">
          <cell r="B677" t="str">
            <v>P-29804000</v>
          </cell>
        </row>
        <row r="678">
          <cell r="B678" t="str">
            <v>P-29899000</v>
          </cell>
        </row>
        <row r="679">
          <cell r="B679" t="str">
            <v>P-29900000</v>
          </cell>
        </row>
        <row r="680">
          <cell r="B680" t="str">
            <v>P-41502000</v>
          </cell>
        </row>
        <row r="681">
          <cell r="B681" t="str">
            <v>P-41503000</v>
          </cell>
        </row>
        <row r="682">
          <cell r="B682" t="str">
            <v>P-41504000</v>
          </cell>
        </row>
        <row r="683">
          <cell r="B683" t="str">
            <v>P-46800000</v>
          </cell>
        </row>
        <row r="684">
          <cell r="B684" t="str">
            <v>P-51000000</v>
          </cell>
        </row>
        <row r="685">
          <cell r="B685" t="str">
            <v>P-52100000</v>
          </cell>
        </row>
        <row r="686">
          <cell r="B686" t="str">
            <v>P-52200000</v>
          </cell>
        </row>
        <row r="687">
          <cell r="B687" t="str">
            <v>P-53100000</v>
          </cell>
        </row>
        <row r="688">
          <cell r="B688" t="str">
            <v>P-54100000</v>
          </cell>
        </row>
        <row r="689">
          <cell r="B689" t="str">
            <v>P-55100000</v>
          </cell>
        </row>
        <row r="690">
          <cell r="B690" t="str">
            <v>P-55201000</v>
          </cell>
        </row>
        <row r="691">
          <cell r="B691" t="str">
            <v>P-55202000</v>
          </cell>
        </row>
        <row r="692">
          <cell r="B692" t="str">
            <v>P-55203000</v>
          </cell>
        </row>
        <row r="693">
          <cell r="B693" t="str">
            <v>P-55205000</v>
          </cell>
        </row>
        <row r="694">
          <cell r="B694" t="str">
            <v>P-55206010</v>
          </cell>
        </row>
        <row r="695">
          <cell r="B695" t="str">
            <v>P-55206020</v>
          </cell>
        </row>
        <row r="696">
          <cell r="B696" t="str">
            <v>P-56100000</v>
          </cell>
        </row>
        <row r="697">
          <cell r="B697" t="str">
            <v>P-56200000</v>
          </cell>
        </row>
        <row r="698">
          <cell r="B698" t="str">
            <v>P-56300000</v>
          </cell>
        </row>
        <row r="699">
          <cell r="B699" t="str">
            <v>P-56400000</v>
          </cell>
        </row>
        <row r="700">
          <cell r="B700" t="str">
            <v>P-56900000</v>
          </cell>
        </row>
        <row r="701">
          <cell r="B701" t="str">
            <v>P-57101000</v>
          </cell>
        </row>
        <row r="702">
          <cell r="B702" t="str">
            <v>P-57102000</v>
          </cell>
        </row>
        <row r="703">
          <cell r="B703" t="str">
            <v>P-57103010</v>
          </cell>
        </row>
        <row r="704">
          <cell r="B704" t="str">
            <v>P-57103020</v>
          </cell>
        </row>
        <row r="705">
          <cell r="B705" t="str">
            <v>P-57103030</v>
          </cell>
        </row>
        <row r="706">
          <cell r="B706" t="str">
            <v>P-57900000</v>
          </cell>
        </row>
        <row r="707">
          <cell r="B707" t="str">
            <v>P-58100000</v>
          </cell>
        </row>
        <row r="708">
          <cell r="B708" t="str">
            <v>P-58401000</v>
          </cell>
        </row>
        <row r="709">
          <cell r="B709" t="str">
            <v>P-58402000</v>
          </cell>
        </row>
        <row r="710">
          <cell r="B710" t="str">
            <v>P-58900000</v>
          </cell>
        </row>
        <row r="711">
          <cell r="B711" t="str">
            <v>P-59100000</v>
          </cell>
        </row>
        <row r="712">
          <cell r="B712" t="str">
            <v>P-59200000</v>
          </cell>
        </row>
        <row r="713">
          <cell r="B713" t="str">
            <v>P-59300000</v>
          </cell>
        </row>
        <row r="714">
          <cell r="B714" t="str">
            <v>P-59400000</v>
          </cell>
        </row>
        <row r="715">
          <cell r="B715" t="str">
            <v>P-59500000</v>
          </cell>
        </row>
        <row r="716">
          <cell r="B716" t="str">
            <v>P-59600000</v>
          </cell>
        </row>
        <row r="717">
          <cell r="B717" t="str">
            <v>P-88000000</v>
          </cell>
        </row>
        <row r="718">
          <cell r="B718" t="str">
            <v>P-89000000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formações"/>
      <sheetName val="Instruções"/>
      <sheetName val="Início"/>
      <sheetName val="Utilizador"/>
      <sheetName val="I-Viaturas"/>
      <sheetName val="I-Histórico"/>
      <sheetName val="I-Financiamento"/>
      <sheetName val="I-Rendimentos"/>
      <sheetName val="I-Pessoal"/>
      <sheetName val="I-Investimento"/>
      <sheetName val="I-Imobilizado"/>
      <sheetName val="I-Detalhe de Gastos"/>
      <sheetName val="I-Consumíveis"/>
      <sheetName val="I-Gastos"/>
      <sheetName val="VALORSUL"/>
      <sheetName val="DemFin"/>
      <sheetName val="DemFin - IFRS"/>
      <sheetName val="CashFlow"/>
      <sheetName val="Financiamento"/>
      <sheetName val="FReserva"/>
      <sheetName val="FManeio"/>
      <sheetName val="Accionistas"/>
      <sheetName val="Pessoal"/>
      <sheetName val="Rendimentos Total"/>
      <sheetName val="Gastos Total"/>
      <sheetName val="Estado"/>
      <sheetName val="Investimento"/>
      <sheetName val="Imobilizado"/>
      <sheetName val="Amortizações"/>
      <sheetName val="Subsídios"/>
      <sheetName val="Custos Actividade"/>
      <sheetName val="FSE Actividade"/>
      <sheetName val="B1a"/>
      <sheetName val="B1a_IFRS"/>
      <sheetName val="B2a"/>
      <sheetName val="B3a"/>
      <sheetName val="B4a"/>
      <sheetName val="B5a"/>
      <sheetName val="B6a"/>
      <sheetName val="B7a"/>
      <sheetName val="B8a"/>
      <sheetName val="B9a"/>
      <sheetName val="B10a"/>
      <sheetName val="B11a"/>
      <sheetName val="B12a"/>
      <sheetName val="B13a"/>
      <sheetName val="Tesouraria-IRAR"/>
      <sheetName val="PTa"/>
      <sheetName val="D1Funções"/>
      <sheetName val="D1a"/>
      <sheetName val="D1a_IFRS"/>
      <sheetName val="D2a"/>
      <sheetName val="D5a"/>
      <sheetName val="D6a"/>
      <sheetName val="D7a"/>
      <sheetName val="D8a"/>
      <sheetName val="D8b"/>
      <sheetName val="D8c"/>
      <sheetName val="D8d"/>
      <sheetName val="D9a"/>
      <sheetName val="D9b"/>
      <sheetName val="D9c"/>
      <sheetName val="D9d"/>
      <sheetName val="D10a"/>
      <sheetName val="D10b"/>
      <sheetName val="D10c"/>
      <sheetName val="D10d"/>
      <sheetName val="D11a"/>
      <sheetName val="D13a"/>
      <sheetName val="D14a"/>
      <sheetName val="D15a"/>
      <sheetName val="D16a"/>
      <sheetName val="D17a"/>
      <sheetName val="D18a"/>
      <sheetName val="D19a"/>
      <sheetName val="D20a"/>
      <sheetName val="D21a"/>
      <sheetName val="D22a"/>
      <sheetName val="R1a"/>
      <sheetName val="Checking"/>
      <sheetName val="I1a"/>
      <sheetName val="I2a"/>
      <sheetName val="I3a"/>
      <sheetName val="I4a"/>
      <sheetName val="I5a"/>
      <sheetName val="INTRODUÇÃO"/>
      <sheetName val="IDENTIFICAÇÃO"/>
      <sheetName val="INTRAGRUPO - DR e BAL"/>
      <sheetName val="INTRAGRUPO - TES"/>
      <sheetName val="Tesouraria"/>
      <sheetName val="Tesouraria (pressu)"/>
      <sheetName val="Municípios"/>
      <sheetName val="Respo. e Pessoal"/>
      <sheetName val="Obj. Gestão"/>
      <sheetName val="DR Acumulada"/>
      <sheetName val="DR"/>
      <sheetName val="BALANÇO"/>
      <sheetName val="Balancete(aux)"/>
      <sheetName val="Tabelas"/>
    </sheetNames>
    <sheetDataSet>
      <sheetData sheetId="0"/>
      <sheetData sheetId="1"/>
      <sheetData sheetId="2"/>
      <sheetData sheetId="3">
        <row r="16">
          <cell r="H16">
            <v>2012</v>
          </cell>
        </row>
      </sheetData>
      <sheetData sheetId="4"/>
      <sheetData sheetId="5"/>
      <sheetData sheetId="6">
        <row r="396">
          <cell r="O396">
            <v>8471830.620000001</v>
          </cell>
        </row>
      </sheetData>
      <sheetData sheetId="7"/>
      <sheetData sheetId="8"/>
      <sheetData sheetId="9"/>
      <sheetData sheetId="10">
        <row r="16">
          <cell r="F16">
            <v>9868837</v>
          </cell>
        </row>
      </sheetData>
      <sheetData sheetId="11">
        <row r="24">
          <cell r="C24" t="str">
            <v>A-44601000</v>
          </cell>
        </row>
      </sheetData>
      <sheetData sheetId="12"/>
      <sheetData sheetId="13"/>
      <sheetData sheetId="14"/>
      <sheetData sheetId="15"/>
      <sheetData sheetId="16">
        <row r="69">
          <cell r="O69">
            <v>1613723.6</v>
          </cell>
        </row>
      </sheetData>
      <sheetData sheetId="17">
        <row r="65">
          <cell r="O65">
            <v>1698785.87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2">
          <cell r="B12">
            <v>0</v>
          </cell>
        </row>
      </sheetData>
      <sheetData sheetId="28">
        <row r="224">
          <cell r="B224" t="str">
            <v>Activos intangíveis Bruto</v>
          </cell>
        </row>
      </sheetData>
      <sheetData sheetId="29">
        <row r="12">
          <cell r="J12">
            <v>0</v>
          </cell>
        </row>
      </sheetData>
      <sheetData sheetId="30">
        <row r="17">
          <cell r="V17">
            <v>0</v>
          </cell>
        </row>
      </sheetData>
      <sheetData sheetId="31"/>
      <sheetData sheetId="32"/>
      <sheetData sheetId="33">
        <row r="9">
          <cell r="P9">
            <v>1994500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9">
          <cell r="D29">
            <v>949397.28857142897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52">
          <cell r="Q52">
            <v>260459.59333333361</v>
          </cell>
        </row>
      </sheetData>
      <sheetData sheetId="77"/>
      <sheetData sheetId="78"/>
      <sheetData sheetId="79"/>
      <sheetData sheetId="80">
        <row r="6">
          <cell r="D6">
            <v>2011</v>
          </cell>
        </row>
      </sheetData>
      <sheetData sheetId="81"/>
      <sheetData sheetId="82"/>
      <sheetData sheetId="83"/>
      <sheetData sheetId="84"/>
      <sheetData sheetId="85">
        <row r="85">
          <cell r="Q85">
            <v>478000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343">
          <cell r="G343">
            <v>1517001.48</v>
          </cell>
        </row>
      </sheetData>
      <sheetData sheetId="99">
        <row r="11">
          <cell r="B11" t="str">
            <v>--------------</v>
          </cell>
          <cell r="N11" t="str">
            <v>--------------</v>
          </cell>
        </row>
        <row r="12">
          <cell r="N12" t="str">
            <v>R-61905010</v>
          </cell>
        </row>
        <row r="13">
          <cell r="N13" t="str">
            <v>R-61905020</v>
          </cell>
        </row>
        <row r="14">
          <cell r="N14" t="str">
            <v>R-61905030</v>
          </cell>
        </row>
        <row r="15">
          <cell r="N15" t="str">
            <v>R-61905040</v>
          </cell>
        </row>
        <row r="16">
          <cell r="N16" t="str">
            <v>R-62905010</v>
          </cell>
        </row>
        <row r="17">
          <cell r="N17" t="str">
            <v>R-62905020</v>
          </cell>
        </row>
        <row r="18">
          <cell r="N18" t="str">
            <v>R-62905030</v>
          </cell>
        </row>
        <row r="19">
          <cell r="N19" t="str">
            <v>R-62905040</v>
          </cell>
        </row>
        <row r="20">
          <cell r="N20" t="str">
            <v>R-63902010</v>
          </cell>
        </row>
        <row r="21">
          <cell r="N21" t="str">
            <v>R-63902020</v>
          </cell>
        </row>
        <row r="22">
          <cell r="N22" t="str">
            <v>R-63902030</v>
          </cell>
        </row>
        <row r="23">
          <cell r="N23" t="str">
            <v>R-63902040</v>
          </cell>
        </row>
        <row r="24">
          <cell r="N24" t="str">
            <v>R-68905010</v>
          </cell>
        </row>
        <row r="25">
          <cell r="N25" t="str">
            <v>R-68905020</v>
          </cell>
        </row>
        <row r="26">
          <cell r="N26" t="str">
            <v>R-68905030</v>
          </cell>
        </row>
        <row r="27">
          <cell r="N27" t="str">
            <v>R-68905040</v>
          </cell>
        </row>
        <row r="28">
          <cell r="N28" t="str">
            <v>R-69905010</v>
          </cell>
        </row>
        <row r="29">
          <cell r="N29" t="str">
            <v>R-69905020</v>
          </cell>
        </row>
        <row r="30">
          <cell r="N30" t="str">
            <v>R-69905030</v>
          </cell>
        </row>
        <row r="31">
          <cell r="N31" t="str">
            <v>R-69905040</v>
          </cell>
        </row>
        <row r="32">
          <cell r="N32" t="str">
            <v>R-71905010</v>
          </cell>
        </row>
        <row r="33">
          <cell r="N33" t="str">
            <v>R-71905020</v>
          </cell>
        </row>
        <row r="34">
          <cell r="N34" t="str">
            <v>R-71905030</v>
          </cell>
        </row>
        <row r="35">
          <cell r="N35" t="str">
            <v>R-71905040</v>
          </cell>
        </row>
        <row r="36">
          <cell r="N36" t="str">
            <v>R-72905010</v>
          </cell>
        </row>
        <row r="37">
          <cell r="N37" t="str">
            <v>R-72905020</v>
          </cell>
        </row>
        <row r="38">
          <cell r="N38" t="str">
            <v>R-72905030</v>
          </cell>
        </row>
        <row r="39">
          <cell r="N39" t="str">
            <v>R-72905040</v>
          </cell>
        </row>
        <row r="40">
          <cell r="N40" t="str">
            <v>R-78905010</v>
          </cell>
        </row>
        <row r="41">
          <cell r="N41" t="str">
            <v>R-78905020</v>
          </cell>
        </row>
        <row r="42">
          <cell r="N42" t="str">
            <v>R-78905030</v>
          </cell>
        </row>
        <row r="43">
          <cell r="N43" t="str">
            <v>R-78905040</v>
          </cell>
        </row>
        <row r="44">
          <cell r="N44" t="str">
            <v>R-79905010</v>
          </cell>
        </row>
        <row r="45">
          <cell r="N45" t="str">
            <v>R-79905020</v>
          </cell>
        </row>
        <row r="46">
          <cell r="N46" t="str">
            <v>R-79905030</v>
          </cell>
        </row>
        <row r="47">
          <cell r="N47" t="str">
            <v>R-79905040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ções equi. por Concelho"/>
      <sheetName val="Capitações admitidas"/>
      <sheetName val="Caudais Saneamento"/>
      <sheetName val="Caudais Abastecimento"/>
      <sheetName val="Investimentos Saneamento"/>
      <sheetName val="Aquisições Saneamento"/>
      <sheetName val="Consumos - Variáveis"/>
      <sheetName val="Alcobaça-Consumos"/>
      <sheetName val="Alenquer-Consumos"/>
      <sheetName val="Arruda-Consumos"/>
      <sheetName val="Azambuja-Consumos"/>
      <sheetName val="Lourinhã-Consumos"/>
      <sheetName val="Nazaré-Consumos"/>
      <sheetName val="Peniche-Consumos"/>
      <sheetName val="Rio Maior-Consumos"/>
      <sheetName val="Torres Vedras-Consumos"/>
      <sheetName val="Sobral-Consumos"/>
      <sheetName val="Resumo-Consumos"/>
      <sheetName val="3"/>
      <sheetName val="Tabelas"/>
      <sheetName val="Populações_equi__por_Concelho"/>
      <sheetName val="Capitações_admitidas"/>
      <sheetName val="Caudais_Saneamento"/>
      <sheetName val="Caudais_Abastecimento"/>
      <sheetName val="Investimentos_Saneamento"/>
      <sheetName val="Aquisições_Saneamento"/>
      <sheetName val="Consumos_-_Variáveis"/>
      <sheetName val="Rio_Maior-Consumos"/>
      <sheetName val="Torres_Vedras-Consumos"/>
    </sheetNames>
    <sheetDataSet>
      <sheetData sheetId="0" refreshError="1"/>
      <sheetData sheetId="1" refreshError="1">
        <row r="8">
          <cell r="E8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Oeste1"/>
      <sheetName val="Consumos - Variáveis"/>
      <sheetName val="3"/>
      <sheetName val="Capitações admitidas"/>
      <sheetName val="Consumos_-_Variáveis"/>
      <sheetName val="Capitações_admiti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Rendimentos"/>
      <sheetName val="I-Gastos_AA_Alta"/>
      <sheetName val="I-Gastos_AA_Baixa"/>
      <sheetName val="I-Gastos_AA_Ind"/>
      <sheetName val="I-Gastos_AR_Urb"/>
      <sheetName val="I-Gastos_AR_Ind"/>
      <sheetName val="I-Gastos_AR_Sal"/>
      <sheetName val="I-Gastos_Resíduos"/>
      <sheetName val="I-Gastos_AI_ARTL"/>
      <sheetName val="I-Gastos_ARI_ARTL"/>
      <sheetName val="I-Gastos_ARS_ARTL"/>
      <sheetName val="I-Gastos E"/>
      <sheetName val="I-OPEX Processo"/>
      <sheetName val="I-Pessoal"/>
      <sheetName val="I-Taxas"/>
      <sheetName val="I-Leasings"/>
      <sheetName val="I-Imob."/>
      <sheetName val="I-Inv."/>
      <sheetName val="I-Magnitude"/>
      <sheetName val="I-Fin."/>
      <sheetName val="Pressup"/>
      <sheetName val="DemFin"/>
      <sheetName val="Rendimentos Total"/>
      <sheetName val="CashFlow"/>
      <sheetName val="FManeio"/>
      <sheetName val="Estado"/>
      <sheetName val="Gastos Total"/>
      <sheetName val="Gastos_AA_Alta"/>
      <sheetName val="Gastos_AA_Baixa"/>
      <sheetName val="Gastos_AA_Ind"/>
      <sheetName val="Gastos_AR_Urb"/>
      <sheetName val="Gastos_AR_Ind"/>
      <sheetName val="Gastos_AR_Sal"/>
      <sheetName val="Gastos_Resíduos"/>
      <sheetName val="Gastos_AI_ARTL"/>
      <sheetName val="Gastos_ARI_ARTL"/>
      <sheetName val="Gastos_ARS_ARTL"/>
      <sheetName val="Gastos E"/>
      <sheetName val="Pessoal"/>
      <sheetName val="O-Taxas"/>
      <sheetName val="Imob"/>
      <sheetName val="Acr. Gastos"/>
      <sheetName val="Amortização DR"/>
      <sheetName val="Amortização DC4"/>
      <sheetName val="Amortizações"/>
      <sheetName val="Subsídios"/>
      <sheetName val="TPE Fin"/>
      <sheetName val="Leasings"/>
      <sheetName val="FReserva"/>
      <sheetName val="Acionistas"/>
      <sheetName val="Financiamento"/>
      <sheetName val="Índice"/>
      <sheetName val="Press"/>
      <sheetName val="Proj tarif"/>
      <sheetName val="Investimento"/>
      <sheetName val="6_auxiliar"/>
      <sheetName val="Investimento em curso"/>
      <sheetName val="Amort. Depreciações"/>
      <sheetName val="Subs. investimento"/>
      <sheetName val="VN-AA Alta"/>
      <sheetName val="VN-AA Baixa"/>
      <sheetName val="VN-AA Industrial"/>
      <sheetName val="VN-AA Artlant"/>
      <sheetName val="VN-AR Urbanas"/>
      <sheetName val="VN-AR Industriais"/>
      <sheetName val="VN-AR Salinos"/>
      <sheetName val="VN-ARI Artlant"/>
      <sheetName val="VN-ARS Artlant"/>
      <sheetName val="VN-RU"/>
      <sheetName val="FSE-AA Alta"/>
      <sheetName val="FSE-AA Alta-detalhe"/>
      <sheetName val="Gastos Variáveis-AA Alta"/>
      <sheetName val="FSE-AA Baixa"/>
      <sheetName val="FSE-AA Baixa-detalhe"/>
      <sheetName val="Gastos Variáveis-AA Baixa"/>
      <sheetName val="FSE-AA Industrial"/>
      <sheetName val="FSE-AA Industrial-detalhe"/>
      <sheetName val="Gastos Variáveis-AA Industrial"/>
      <sheetName val="FSE-AI Artlant"/>
      <sheetName val="FSE-AI Artlant-detalhe"/>
      <sheetName val="Gastos Variáveis-AI Artlant"/>
      <sheetName val="FSE-AR Urb"/>
      <sheetName val="FSE-AR Urb-detalhe"/>
      <sheetName val="Gastos Variáveis-AR Urb"/>
      <sheetName val="FSE-AR Ind"/>
      <sheetName val="FSE-AR Ind-detalhe"/>
      <sheetName val="Gastos Variáveis-AR Ind"/>
      <sheetName val="FSE-AR Sal"/>
      <sheetName val="FSE-AR Sal-detalhe"/>
      <sheetName val="Gastos Variáveis-AR Sal"/>
      <sheetName val="FSE-ARI Artlant"/>
      <sheetName val="FSE-ARI Artlant-detalhe"/>
      <sheetName val="Gastos Variáveis-ARI Artlant"/>
      <sheetName val="FSE-ARS Artlant"/>
      <sheetName val="FSE-ARS Artlant-detalhe"/>
      <sheetName val="Gastos Variáveis-ARS Artlant"/>
      <sheetName val="FSE-Resíduos"/>
      <sheetName val="FSE-Resíduos-detalhe"/>
      <sheetName val="Gastos Variáveis-Resíduos"/>
      <sheetName val="FSE-E"/>
      <sheetName val="FSE-E-detalhe"/>
      <sheetName val="Gastos Pessoal"/>
      <sheetName val="TPE"/>
      <sheetName val="Função Financeira"/>
      <sheetName val="Imp. Rendimento"/>
      <sheetName val="DR"/>
      <sheetName val="DR-Área Neg."/>
      <sheetName val="OPEX Processo"/>
      <sheetName val="Var. imobilizado"/>
      <sheetName val="Contas receber e pagar"/>
      <sheetName val="Capital próprio"/>
      <sheetName val="Balanço"/>
      <sheetName val="EOEP"/>
      <sheetName val="DFC"/>
      <sheetName val="Rem Acionista"/>
      <sheetName val="Checking"/>
      <sheetName val="INTRODUÇÃO"/>
      <sheetName val="IDENTIFICAÇÃO"/>
      <sheetName val="DR AdP"/>
      <sheetName val="BALANÇO AdP"/>
      <sheetName val="Tesouraria AdP"/>
      <sheetName val="Tesouraria"/>
      <sheetName val="INTRAGRUPO - DR e BAL"/>
      <sheetName val="INTRAGRUPO - TES"/>
      <sheetName val="Output SGPS"/>
      <sheetName val="Simulação Tarifária"/>
      <sheetName val="Balancete(aux)"/>
      <sheetName val="Tabelas"/>
    </sheetNames>
    <sheetDataSet>
      <sheetData sheetId="0" refreshError="1"/>
      <sheetData sheetId="1">
        <row r="3">
          <cell r="G3" t="str">
            <v>Águas de Santo André, SA</v>
          </cell>
        </row>
      </sheetData>
      <sheetData sheetId="2">
        <row r="983">
          <cell r="P983">
            <v>0</v>
          </cell>
        </row>
      </sheetData>
      <sheetData sheetId="3"/>
      <sheetData sheetId="4">
        <row r="59">
          <cell r="O59" t="str">
            <v>V. Acumulado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1">
          <cell r="B11" t="str">
            <v>--------------</v>
          </cell>
          <cell r="AD11">
            <v>1</v>
          </cell>
        </row>
        <row r="12">
          <cell r="AD12">
            <v>0</v>
          </cell>
        </row>
        <row r="13">
          <cell r="AD13">
            <v>0</v>
          </cell>
        </row>
        <row r="14">
          <cell r="AD14">
            <v>0</v>
          </cell>
        </row>
        <row r="15">
          <cell r="AD15">
            <v>0</v>
          </cell>
        </row>
        <row r="16">
          <cell r="AD16">
            <v>0</v>
          </cell>
        </row>
        <row r="17">
          <cell r="AD17">
            <v>0</v>
          </cell>
        </row>
        <row r="18">
          <cell r="AD18">
            <v>0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2">
          <cell r="AD22">
            <v>0</v>
          </cell>
        </row>
        <row r="23">
          <cell r="AD23">
            <v>0</v>
          </cell>
        </row>
        <row r="24">
          <cell r="AD24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0</v>
          </cell>
        </row>
        <row r="28">
          <cell r="AD28">
            <v>0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0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0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4">
          <cell r="AD54">
            <v>0</v>
          </cell>
        </row>
        <row r="55">
          <cell r="AD55">
            <v>0</v>
          </cell>
        </row>
        <row r="56">
          <cell r="AD56">
            <v>0</v>
          </cell>
        </row>
        <row r="57">
          <cell r="AD57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3">
          <cell r="AD63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D101">
            <v>0</v>
          </cell>
        </row>
        <row r="102">
          <cell r="AD102">
            <v>0</v>
          </cell>
        </row>
        <row r="103">
          <cell r="AD103">
            <v>0</v>
          </cell>
        </row>
        <row r="104">
          <cell r="AD104">
            <v>0</v>
          </cell>
        </row>
        <row r="105">
          <cell r="AD105">
            <v>0</v>
          </cell>
        </row>
        <row r="106">
          <cell r="AD106">
            <v>0</v>
          </cell>
        </row>
        <row r="107">
          <cell r="AD107">
            <v>0</v>
          </cell>
        </row>
        <row r="108">
          <cell r="AD108">
            <v>0</v>
          </cell>
        </row>
        <row r="109">
          <cell r="AD109">
            <v>0</v>
          </cell>
        </row>
        <row r="110">
          <cell r="AD110">
            <v>0</v>
          </cell>
        </row>
        <row r="111">
          <cell r="AD111">
            <v>0</v>
          </cell>
        </row>
        <row r="112">
          <cell r="AD112">
            <v>0</v>
          </cell>
        </row>
        <row r="113">
          <cell r="AD113">
            <v>0</v>
          </cell>
        </row>
        <row r="114">
          <cell r="AD114">
            <v>0</v>
          </cell>
        </row>
        <row r="115">
          <cell r="AD115">
            <v>0</v>
          </cell>
        </row>
        <row r="116">
          <cell r="AD116">
            <v>0</v>
          </cell>
        </row>
        <row r="117">
          <cell r="AD117">
            <v>0</v>
          </cell>
        </row>
        <row r="118">
          <cell r="AD118">
            <v>0</v>
          </cell>
        </row>
        <row r="119">
          <cell r="AD119">
            <v>0</v>
          </cell>
        </row>
        <row r="120">
          <cell r="AD120">
            <v>0</v>
          </cell>
        </row>
        <row r="121">
          <cell r="AD121">
            <v>0</v>
          </cell>
        </row>
        <row r="122">
          <cell r="AD122">
            <v>0</v>
          </cell>
        </row>
        <row r="123">
          <cell r="AD123">
            <v>0</v>
          </cell>
        </row>
        <row r="124">
          <cell r="AD124">
            <v>0</v>
          </cell>
        </row>
        <row r="125">
          <cell r="AD125">
            <v>0</v>
          </cell>
        </row>
        <row r="126">
          <cell r="AD126">
            <v>0</v>
          </cell>
        </row>
        <row r="127">
          <cell r="AD127">
            <v>0</v>
          </cell>
        </row>
        <row r="128">
          <cell r="AD128">
            <v>0</v>
          </cell>
        </row>
        <row r="129">
          <cell r="AD129">
            <v>0</v>
          </cell>
        </row>
        <row r="130">
          <cell r="AD130">
            <v>0</v>
          </cell>
        </row>
        <row r="131">
          <cell r="AD131">
            <v>0</v>
          </cell>
        </row>
        <row r="132">
          <cell r="AD132">
            <v>0</v>
          </cell>
        </row>
        <row r="133">
          <cell r="AD133">
            <v>0</v>
          </cell>
        </row>
        <row r="134">
          <cell r="AD134">
            <v>0</v>
          </cell>
        </row>
        <row r="135">
          <cell r="AD135">
            <v>0</v>
          </cell>
        </row>
        <row r="136">
          <cell r="AD136">
            <v>0</v>
          </cell>
        </row>
        <row r="137">
          <cell r="AD137">
            <v>0</v>
          </cell>
        </row>
        <row r="138">
          <cell r="AD138">
            <v>0</v>
          </cell>
        </row>
        <row r="139">
          <cell r="AD139">
            <v>0</v>
          </cell>
        </row>
        <row r="140">
          <cell r="AD140">
            <v>0</v>
          </cell>
        </row>
        <row r="141">
          <cell r="AD141">
            <v>0</v>
          </cell>
        </row>
        <row r="142">
          <cell r="AD142">
            <v>0</v>
          </cell>
        </row>
        <row r="143">
          <cell r="AD143">
            <v>0</v>
          </cell>
        </row>
        <row r="144">
          <cell r="AD144">
            <v>0</v>
          </cell>
        </row>
        <row r="145">
          <cell r="AD145">
            <v>0</v>
          </cell>
        </row>
        <row r="146">
          <cell r="AD146">
            <v>0</v>
          </cell>
        </row>
        <row r="147">
          <cell r="AD147">
            <v>0</v>
          </cell>
        </row>
        <row r="148">
          <cell r="AD148">
            <v>0</v>
          </cell>
        </row>
        <row r="149">
          <cell r="AD149">
            <v>0</v>
          </cell>
        </row>
        <row r="150">
          <cell r="AD150">
            <v>0</v>
          </cell>
        </row>
        <row r="151">
          <cell r="AD151">
            <v>0</v>
          </cell>
        </row>
        <row r="152">
          <cell r="AD152">
            <v>0</v>
          </cell>
        </row>
        <row r="153">
          <cell r="AD153">
            <v>0</v>
          </cell>
        </row>
        <row r="154">
          <cell r="AD154">
            <v>0</v>
          </cell>
        </row>
        <row r="155">
          <cell r="AD155">
            <v>0</v>
          </cell>
        </row>
        <row r="156">
          <cell r="AD156">
            <v>0</v>
          </cell>
        </row>
        <row r="157">
          <cell r="AD157">
            <v>0</v>
          </cell>
        </row>
        <row r="158">
          <cell r="AD158">
            <v>0</v>
          </cell>
        </row>
        <row r="159">
          <cell r="AD159">
            <v>0</v>
          </cell>
        </row>
        <row r="160">
          <cell r="AD160">
            <v>0</v>
          </cell>
        </row>
        <row r="161">
          <cell r="AD161">
            <v>0</v>
          </cell>
        </row>
        <row r="162">
          <cell r="AD162">
            <v>0</v>
          </cell>
        </row>
        <row r="163">
          <cell r="AD163">
            <v>0</v>
          </cell>
        </row>
        <row r="164">
          <cell r="AD164">
            <v>0</v>
          </cell>
        </row>
        <row r="165">
          <cell r="AD165">
            <v>0</v>
          </cell>
        </row>
        <row r="166">
          <cell r="AD166">
            <v>0</v>
          </cell>
        </row>
        <row r="167">
          <cell r="AD167">
            <v>0</v>
          </cell>
        </row>
        <row r="168">
          <cell r="AD168">
            <v>0</v>
          </cell>
        </row>
        <row r="169">
          <cell r="AD169">
            <v>0</v>
          </cell>
        </row>
        <row r="170">
          <cell r="AD170">
            <v>0</v>
          </cell>
        </row>
        <row r="171">
          <cell r="AD171">
            <v>0</v>
          </cell>
        </row>
        <row r="172">
          <cell r="AD172">
            <v>0</v>
          </cell>
        </row>
        <row r="173">
          <cell r="AD173">
            <v>0</v>
          </cell>
        </row>
        <row r="174">
          <cell r="AD174">
            <v>0</v>
          </cell>
        </row>
        <row r="175">
          <cell r="AD175">
            <v>0</v>
          </cell>
        </row>
        <row r="176">
          <cell r="AD176">
            <v>0</v>
          </cell>
        </row>
        <row r="177">
          <cell r="AD177">
            <v>0</v>
          </cell>
        </row>
        <row r="178">
          <cell r="AD178">
            <v>0</v>
          </cell>
        </row>
        <row r="179">
          <cell r="AD179">
            <v>0</v>
          </cell>
        </row>
        <row r="180">
          <cell r="AD180">
            <v>0</v>
          </cell>
        </row>
        <row r="181">
          <cell r="AD181">
            <v>0</v>
          </cell>
        </row>
        <row r="182">
          <cell r="AD182">
            <v>0</v>
          </cell>
        </row>
        <row r="183">
          <cell r="AD183">
            <v>0</v>
          </cell>
        </row>
        <row r="184">
          <cell r="AD184">
            <v>0</v>
          </cell>
        </row>
        <row r="185">
          <cell r="AD185">
            <v>0</v>
          </cell>
        </row>
        <row r="186">
          <cell r="AD186">
            <v>0</v>
          </cell>
        </row>
        <row r="187">
          <cell r="AD187">
            <v>0</v>
          </cell>
        </row>
        <row r="188">
          <cell r="AD188">
            <v>0</v>
          </cell>
        </row>
        <row r="189">
          <cell r="AD189">
            <v>0</v>
          </cell>
        </row>
        <row r="190">
          <cell r="AD190">
            <v>0</v>
          </cell>
        </row>
        <row r="191">
          <cell r="AD191">
            <v>0</v>
          </cell>
        </row>
        <row r="192">
          <cell r="AD192">
            <v>0</v>
          </cell>
        </row>
        <row r="193">
          <cell r="AD193">
            <v>0</v>
          </cell>
        </row>
        <row r="194">
          <cell r="AD194">
            <v>0</v>
          </cell>
        </row>
        <row r="195">
          <cell r="AD195">
            <v>0</v>
          </cell>
        </row>
        <row r="196">
          <cell r="AD196">
            <v>0</v>
          </cell>
        </row>
        <row r="197">
          <cell r="AD197">
            <v>0</v>
          </cell>
        </row>
        <row r="198">
          <cell r="AD198">
            <v>0</v>
          </cell>
        </row>
        <row r="199">
          <cell r="AD199">
            <v>0</v>
          </cell>
        </row>
        <row r="200">
          <cell r="AD200">
            <v>0</v>
          </cell>
        </row>
        <row r="201">
          <cell r="AD201">
            <v>0</v>
          </cell>
        </row>
        <row r="202">
          <cell r="AD202">
            <v>0</v>
          </cell>
        </row>
        <row r="203">
          <cell r="AD203">
            <v>0</v>
          </cell>
        </row>
        <row r="204">
          <cell r="AD204">
            <v>0</v>
          </cell>
        </row>
        <row r="205">
          <cell r="AD205">
            <v>0</v>
          </cell>
        </row>
        <row r="206">
          <cell r="AD206">
            <v>0</v>
          </cell>
        </row>
        <row r="207">
          <cell r="AD207">
            <v>0</v>
          </cell>
        </row>
        <row r="208">
          <cell r="AD208">
            <v>0</v>
          </cell>
        </row>
        <row r="209">
          <cell r="AD209">
            <v>0</v>
          </cell>
        </row>
        <row r="210">
          <cell r="AD210">
            <v>0</v>
          </cell>
        </row>
        <row r="211">
          <cell r="AD211">
            <v>0</v>
          </cell>
        </row>
        <row r="212">
          <cell r="AD212">
            <v>0</v>
          </cell>
        </row>
        <row r="213">
          <cell r="AD213">
            <v>0</v>
          </cell>
        </row>
        <row r="214">
          <cell r="AD214">
            <v>0</v>
          </cell>
        </row>
        <row r="215">
          <cell r="AD215">
            <v>0</v>
          </cell>
        </row>
        <row r="216">
          <cell r="AD216">
            <v>0</v>
          </cell>
        </row>
        <row r="217">
          <cell r="AD217">
            <v>0</v>
          </cell>
        </row>
        <row r="218">
          <cell r="AD218">
            <v>0</v>
          </cell>
        </row>
        <row r="219">
          <cell r="AD219">
            <v>0</v>
          </cell>
        </row>
        <row r="220">
          <cell r="AD220">
            <v>0</v>
          </cell>
        </row>
        <row r="221">
          <cell r="AD221">
            <v>0</v>
          </cell>
        </row>
        <row r="222">
          <cell r="AD222">
            <v>0</v>
          </cell>
        </row>
        <row r="223">
          <cell r="AD223">
            <v>0</v>
          </cell>
        </row>
        <row r="224">
          <cell r="AD224">
            <v>0</v>
          </cell>
        </row>
        <row r="225">
          <cell r="AD225">
            <v>0</v>
          </cell>
        </row>
        <row r="226">
          <cell r="AD226">
            <v>0</v>
          </cell>
        </row>
        <row r="227">
          <cell r="AD227">
            <v>0</v>
          </cell>
        </row>
        <row r="228">
          <cell r="AD228">
            <v>0</v>
          </cell>
        </row>
        <row r="229">
          <cell r="AD229">
            <v>0</v>
          </cell>
        </row>
        <row r="230">
          <cell r="AD230">
            <v>0</v>
          </cell>
        </row>
        <row r="231">
          <cell r="AD231">
            <v>0</v>
          </cell>
        </row>
        <row r="232">
          <cell r="AD232">
            <v>0</v>
          </cell>
        </row>
        <row r="233">
          <cell r="AD233">
            <v>0</v>
          </cell>
        </row>
        <row r="234">
          <cell r="AD234">
            <v>0</v>
          </cell>
        </row>
        <row r="235">
          <cell r="AD235">
            <v>0</v>
          </cell>
        </row>
        <row r="236">
          <cell r="AD236">
            <v>0</v>
          </cell>
        </row>
        <row r="237">
          <cell r="AD237">
            <v>0</v>
          </cell>
        </row>
        <row r="238">
          <cell r="AD238">
            <v>0</v>
          </cell>
        </row>
        <row r="239">
          <cell r="AD239">
            <v>0</v>
          </cell>
        </row>
        <row r="240">
          <cell r="AD240">
            <v>0</v>
          </cell>
        </row>
        <row r="241">
          <cell r="AD241">
            <v>0</v>
          </cell>
        </row>
        <row r="242">
          <cell r="AD242">
            <v>0</v>
          </cell>
        </row>
        <row r="243">
          <cell r="AD243">
            <v>0</v>
          </cell>
        </row>
        <row r="244">
          <cell r="AD244">
            <v>0</v>
          </cell>
        </row>
        <row r="245">
          <cell r="AD245">
            <v>0</v>
          </cell>
        </row>
        <row r="246">
          <cell r="AD246">
            <v>0</v>
          </cell>
        </row>
        <row r="247">
          <cell r="AD247">
            <v>0</v>
          </cell>
        </row>
        <row r="248">
          <cell r="AD248">
            <v>0</v>
          </cell>
        </row>
        <row r="249">
          <cell r="AD249">
            <v>0</v>
          </cell>
        </row>
        <row r="250">
          <cell r="AD250">
            <v>0</v>
          </cell>
        </row>
        <row r="251">
          <cell r="AD251">
            <v>0</v>
          </cell>
        </row>
        <row r="252">
          <cell r="AD252">
            <v>0</v>
          </cell>
        </row>
        <row r="253">
          <cell r="AD253">
            <v>0</v>
          </cell>
        </row>
        <row r="254">
          <cell r="AD254">
            <v>0</v>
          </cell>
        </row>
        <row r="255">
          <cell r="AD255">
            <v>0</v>
          </cell>
        </row>
        <row r="256">
          <cell r="AD256">
            <v>0</v>
          </cell>
        </row>
        <row r="257">
          <cell r="AD257">
            <v>0</v>
          </cell>
        </row>
        <row r="258">
          <cell r="AD258">
            <v>0</v>
          </cell>
        </row>
        <row r="259">
          <cell r="AD259">
            <v>0</v>
          </cell>
        </row>
        <row r="260">
          <cell r="AD260">
            <v>0</v>
          </cell>
        </row>
        <row r="261">
          <cell r="AD261">
            <v>0</v>
          </cell>
        </row>
        <row r="262">
          <cell r="AD262">
            <v>0</v>
          </cell>
        </row>
        <row r="263">
          <cell r="AD263">
            <v>0</v>
          </cell>
        </row>
        <row r="264">
          <cell r="AD264">
            <v>0</v>
          </cell>
        </row>
        <row r="265">
          <cell r="AD265">
            <v>0</v>
          </cell>
        </row>
        <row r="266">
          <cell r="AD266">
            <v>0</v>
          </cell>
        </row>
        <row r="267">
          <cell r="AD267">
            <v>0</v>
          </cell>
        </row>
        <row r="268">
          <cell r="AD268">
            <v>0</v>
          </cell>
        </row>
        <row r="269">
          <cell r="AD269">
            <v>0</v>
          </cell>
        </row>
        <row r="270">
          <cell r="AD270">
            <v>0</v>
          </cell>
        </row>
        <row r="271">
          <cell r="AD271">
            <v>0</v>
          </cell>
        </row>
        <row r="272">
          <cell r="AD272">
            <v>0</v>
          </cell>
        </row>
        <row r="273">
          <cell r="AD273">
            <v>0</v>
          </cell>
        </row>
        <row r="274">
          <cell r="AD274">
            <v>0</v>
          </cell>
        </row>
        <row r="275">
          <cell r="AD275">
            <v>0</v>
          </cell>
        </row>
        <row r="276">
          <cell r="AD276">
            <v>0</v>
          </cell>
        </row>
        <row r="277">
          <cell r="AD277">
            <v>0</v>
          </cell>
        </row>
        <row r="278">
          <cell r="AD278">
            <v>0</v>
          </cell>
        </row>
        <row r="279">
          <cell r="AD279">
            <v>0</v>
          </cell>
        </row>
        <row r="280">
          <cell r="AD280">
            <v>0</v>
          </cell>
        </row>
        <row r="281">
          <cell r="AD281">
            <v>0</v>
          </cell>
        </row>
        <row r="282">
          <cell r="AD282">
            <v>0</v>
          </cell>
        </row>
        <row r="283">
          <cell r="AD283">
            <v>0</v>
          </cell>
        </row>
        <row r="284">
          <cell r="AD284">
            <v>0</v>
          </cell>
        </row>
        <row r="285">
          <cell r="AD285">
            <v>0</v>
          </cell>
        </row>
        <row r="286">
          <cell r="AD286">
            <v>0</v>
          </cell>
        </row>
        <row r="287">
          <cell r="AD287">
            <v>0</v>
          </cell>
        </row>
        <row r="288">
          <cell r="AD288">
            <v>0</v>
          </cell>
        </row>
        <row r="289">
          <cell r="AD289">
            <v>0</v>
          </cell>
        </row>
        <row r="290">
          <cell r="AD290">
            <v>0</v>
          </cell>
        </row>
        <row r="291">
          <cell r="AD291">
            <v>0</v>
          </cell>
        </row>
        <row r="292">
          <cell r="AD292">
            <v>0</v>
          </cell>
        </row>
        <row r="293">
          <cell r="AD293">
            <v>0</v>
          </cell>
        </row>
        <row r="294">
          <cell r="AD294">
            <v>0</v>
          </cell>
        </row>
        <row r="295">
          <cell r="AD295">
            <v>0</v>
          </cell>
        </row>
        <row r="296">
          <cell r="AD296">
            <v>0</v>
          </cell>
        </row>
        <row r="297">
          <cell r="AD297">
            <v>0</v>
          </cell>
        </row>
        <row r="298">
          <cell r="AD298">
            <v>0</v>
          </cell>
        </row>
        <row r="299">
          <cell r="AD299">
            <v>0</v>
          </cell>
        </row>
        <row r="300">
          <cell r="AD300">
            <v>0</v>
          </cell>
        </row>
        <row r="301">
          <cell r="AD301">
            <v>0</v>
          </cell>
        </row>
        <row r="302">
          <cell r="AD302">
            <v>0</v>
          </cell>
        </row>
        <row r="303">
          <cell r="AD303">
            <v>0</v>
          </cell>
        </row>
        <row r="304">
          <cell r="AD304">
            <v>0</v>
          </cell>
        </row>
        <row r="305">
          <cell r="AD305">
            <v>0</v>
          </cell>
        </row>
        <row r="306">
          <cell r="AD306">
            <v>0</v>
          </cell>
        </row>
        <row r="307">
          <cell r="AD307">
            <v>0</v>
          </cell>
        </row>
        <row r="308">
          <cell r="AD308">
            <v>0</v>
          </cell>
        </row>
        <row r="309">
          <cell r="AD309">
            <v>0</v>
          </cell>
        </row>
        <row r="310">
          <cell r="AD310">
            <v>0</v>
          </cell>
        </row>
        <row r="311">
          <cell r="AD311">
            <v>0</v>
          </cell>
        </row>
        <row r="312">
          <cell r="AD312">
            <v>0</v>
          </cell>
        </row>
        <row r="313">
          <cell r="AD313">
            <v>0</v>
          </cell>
        </row>
        <row r="314">
          <cell r="AD314">
            <v>0</v>
          </cell>
        </row>
        <row r="315">
          <cell r="AD315">
            <v>0</v>
          </cell>
        </row>
        <row r="316">
          <cell r="AD316">
            <v>0</v>
          </cell>
        </row>
        <row r="317">
          <cell r="AD317">
            <v>0</v>
          </cell>
        </row>
        <row r="318">
          <cell r="AD318">
            <v>0</v>
          </cell>
        </row>
        <row r="319">
          <cell r="AD319">
            <v>0</v>
          </cell>
        </row>
        <row r="320">
          <cell r="AD320">
            <v>0</v>
          </cell>
        </row>
        <row r="321">
          <cell r="AD321">
            <v>0</v>
          </cell>
        </row>
        <row r="322">
          <cell r="AD322">
            <v>0</v>
          </cell>
        </row>
        <row r="323">
          <cell r="AD323">
            <v>0</v>
          </cell>
        </row>
        <row r="324">
          <cell r="AD324">
            <v>0</v>
          </cell>
        </row>
        <row r="325">
          <cell r="AD325">
            <v>0</v>
          </cell>
        </row>
        <row r="326">
          <cell r="AD326">
            <v>0</v>
          </cell>
        </row>
        <row r="327">
          <cell r="AD327">
            <v>0</v>
          </cell>
        </row>
        <row r="328">
          <cell r="AD328">
            <v>0</v>
          </cell>
        </row>
        <row r="329">
          <cell r="AD329">
            <v>0</v>
          </cell>
        </row>
        <row r="330">
          <cell r="AD330">
            <v>0</v>
          </cell>
        </row>
        <row r="331">
          <cell r="AD331">
            <v>0</v>
          </cell>
        </row>
        <row r="332">
          <cell r="AD332">
            <v>0</v>
          </cell>
        </row>
        <row r="333">
          <cell r="AD333">
            <v>0</v>
          </cell>
        </row>
        <row r="334">
          <cell r="AD334">
            <v>0</v>
          </cell>
        </row>
        <row r="335">
          <cell r="AD335">
            <v>0</v>
          </cell>
        </row>
        <row r="336">
          <cell r="AD336">
            <v>0</v>
          </cell>
        </row>
        <row r="337">
          <cell r="AD337">
            <v>0</v>
          </cell>
        </row>
        <row r="338">
          <cell r="AD338">
            <v>0</v>
          </cell>
        </row>
        <row r="339">
          <cell r="AD339">
            <v>0</v>
          </cell>
        </row>
        <row r="340">
          <cell r="AD340">
            <v>0</v>
          </cell>
        </row>
        <row r="341">
          <cell r="AD341">
            <v>0</v>
          </cell>
        </row>
        <row r="342">
          <cell r="AD342">
            <v>0</v>
          </cell>
        </row>
        <row r="343">
          <cell r="AD343">
            <v>0</v>
          </cell>
        </row>
        <row r="344">
          <cell r="AD344">
            <v>0</v>
          </cell>
        </row>
        <row r="345">
          <cell r="AD345">
            <v>0</v>
          </cell>
        </row>
        <row r="346">
          <cell r="AD346">
            <v>0</v>
          </cell>
        </row>
        <row r="347">
          <cell r="AD347">
            <v>0</v>
          </cell>
        </row>
        <row r="348">
          <cell r="AD348">
            <v>0</v>
          </cell>
        </row>
        <row r="349">
          <cell r="AD349">
            <v>0</v>
          </cell>
        </row>
        <row r="350">
          <cell r="AD350">
            <v>0</v>
          </cell>
        </row>
        <row r="351">
          <cell r="AD351">
            <v>0</v>
          </cell>
        </row>
        <row r="352">
          <cell r="AD352">
            <v>0</v>
          </cell>
        </row>
        <row r="353">
          <cell r="AD353">
            <v>0</v>
          </cell>
        </row>
        <row r="354">
          <cell r="AD354">
            <v>0</v>
          </cell>
        </row>
        <row r="355">
          <cell r="AD355">
            <v>0</v>
          </cell>
        </row>
        <row r="356">
          <cell r="AD356">
            <v>0</v>
          </cell>
        </row>
        <row r="357">
          <cell r="AD357">
            <v>0</v>
          </cell>
        </row>
        <row r="358">
          <cell r="AD358">
            <v>0</v>
          </cell>
        </row>
        <row r="359">
          <cell r="AD359">
            <v>0</v>
          </cell>
        </row>
        <row r="360">
          <cell r="AD360">
            <v>0</v>
          </cell>
        </row>
        <row r="361">
          <cell r="AD361">
            <v>0</v>
          </cell>
        </row>
        <row r="362">
          <cell r="AD362">
            <v>0</v>
          </cell>
        </row>
        <row r="363">
          <cell r="AD363">
            <v>0</v>
          </cell>
        </row>
        <row r="364">
          <cell r="AD364">
            <v>0</v>
          </cell>
        </row>
        <row r="365">
          <cell r="AD365">
            <v>0</v>
          </cell>
        </row>
        <row r="366">
          <cell r="AD366">
            <v>0</v>
          </cell>
        </row>
        <row r="367">
          <cell r="AD367">
            <v>0</v>
          </cell>
        </row>
        <row r="368">
          <cell r="AD368">
            <v>0</v>
          </cell>
        </row>
        <row r="369">
          <cell r="AD369">
            <v>0</v>
          </cell>
        </row>
        <row r="370">
          <cell r="AD370">
            <v>0</v>
          </cell>
        </row>
        <row r="371">
          <cell r="AD371">
            <v>0</v>
          </cell>
        </row>
        <row r="372">
          <cell r="AD372">
            <v>0</v>
          </cell>
        </row>
        <row r="373">
          <cell r="AD373">
            <v>0</v>
          </cell>
        </row>
        <row r="374">
          <cell r="AD374">
            <v>0</v>
          </cell>
        </row>
        <row r="375">
          <cell r="AD375">
            <v>0</v>
          </cell>
        </row>
        <row r="376">
          <cell r="AD376">
            <v>0</v>
          </cell>
        </row>
        <row r="377">
          <cell r="AD377">
            <v>0</v>
          </cell>
        </row>
        <row r="378">
          <cell r="AD378">
            <v>0</v>
          </cell>
        </row>
        <row r="379">
          <cell r="AD379">
            <v>0</v>
          </cell>
        </row>
        <row r="380">
          <cell r="AD380">
            <v>0</v>
          </cell>
        </row>
        <row r="381">
          <cell r="AD381">
            <v>0</v>
          </cell>
        </row>
        <row r="382">
          <cell r="AD382">
            <v>0</v>
          </cell>
        </row>
        <row r="383">
          <cell r="AD383">
            <v>0</v>
          </cell>
        </row>
        <row r="384">
          <cell r="AD384">
            <v>0</v>
          </cell>
        </row>
        <row r="385">
          <cell r="AD385">
            <v>0</v>
          </cell>
        </row>
        <row r="386">
          <cell r="AD386">
            <v>0</v>
          </cell>
        </row>
        <row r="387">
          <cell r="AD387">
            <v>0</v>
          </cell>
        </row>
        <row r="388">
          <cell r="AD388">
            <v>0</v>
          </cell>
        </row>
        <row r="389">
          <cell r="AD389">
            <v>0</v>
          </cell>
        </row>
        <row r="390">
          <cell r="AD390">
            <v>0</v>
          </cell>
        </row>
        <row r="391">
          <cell r="AD391">
            <v>0</v>
          </cell>
        </row>
        <row r="392">
          <cell r="AD392">
            <v>0</v>
          </cell>
        </row>
        <row r="393">
          <cell r="AD393">
            <v>0</v>
          </cell>
        </row>
        <row r="394">
          <cell r="AD394">
            <v>0</v>
          </cell>
        </row>
        <row r="395">
          <cell r="AD395">
            <v>0</v>
          </cell>
        </row>
        <row r="396">
          <cell r="AD396">
            <v>0</v>
          </cell>
        </row>
        <row r="397">
          <cell r="AD397">
            <v>0</v>
          </cell>
        </row>
        <row r="398">
          <cell r="AD398">
            <v>0</v>
          </cell>
        </row>
        <row r="399">
          <cell r="AD399">
            <v>0</v>
          </cell>
        </row>
        <row r="400">
          <cell r="AD400">
            <v>0</v>
          </cell>
        </row>
        <row r="401">
          <cell r="AD401">
            <v>0</v>
          </cell>
        </row>
        <row r="402">
          <cell r="AD402">
            <v>0</v>
          </cell>
        </row>
        <row r="403">
          <cell r="AD403">
            <v>0</v>
          </cell>
        </row>
        <row r="404">
          <cell r="AD404">
            <v>0</v>
          </cell>
        </row>
        <row r="405">
          <cell r="AD405">
            <v>0</v>
          </cell>
        </row>
        <row r="406">
          <cell r="AD406">
            <v>0</v>
          </cell>
        </row>
        <row r="407">
          <cell r="AD407">
            <v>0</v>
          </cell>
        </row>
        <row r="408">
          <cell r="AD408">
            <v>0</v>
          </cell>
        </row>
        <row r="409">
          <cell r="AD409">
            <v>0</v>
          </cell>
        </row>
        <row r="410">
          <cell r="AD410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UTILIZADOR"/>
      <sheetName val="I-GERAIS"/>
      <sheetName val="I-HIST"/>
      <sheetName val="I-FIN"/>
      <sheetName val="I-PROV"/>
      <sheetName val="I-VOL (FAC) AA"/>
      <sheetName val="I-VOL (FAC) AR"/>
      <sheetName val="I-VOL (CUS) AA"/>
      <sheetName val="I-VOL (CUS) AR"/>
      <sheetName val="I-CD AA"/>
      <sheetName val="I-CD AR"/>
      <sheetName val="I-OC"/>
      <sheetName val="I-PESSOAL"/>
      <sheetName val="I-IMOB"/>
      <sheetName val="I-INV"/>
      <sheetName val="I-P INT"/>
      <sheetName val="I-Tipo BEI"/>
      <sheetName val="I-INV FIRME"/>
      <sheetName val="I-INV FIN"/>
      <sheetName val="I-IMP"/>
      <sheetName val="I-SP"/>
      <sheetName val="I-DESIGNAÇÕES"/>
      <sheetName val="PRESSUP"/>
      <sheetName val="DEMFIN"/>
      <sheetName val="CASHFLOWS"/>
      <sheetName val="FMANEIO"/>
      <sheetName val="REPFISCAL"/>
      <sheetName val="ESTADO"/>
      <sheetName val="FRESERVA"/>
      <sheetName val="SUBSÍDIOS"/>
      <sheetName val="FINANCIAMENTO"/>
      <sheetName val="ACCIONISTA"/>
      <sheetName val="ACTIVIDADE"/>
      <sheetName val="TARIFAS"/>
      <sheetName val="PROVEITOS"/>
      <sheetName val="DES.TARIFÁRIOS"/>
      <sheetName val="TPE"/>
      <sheetName val="IF"/>
      <sheetName val="INV-CONC"/>
      <sheetName val="INV-CONC IMP"/>
      <sheetName val="FIRME-CONC"/>
      <sheetName val="INV COM ÓNUS"/>
      <sheetName val="INV COM ÓNUS IMP"/>
      <sheetName val="FIRME-ÓNUS"/>
      <sheetName val="INV-PAT"/>
      <sheetName val="PATRIMÓNIO"/>
      <sheetName val="IMOB"/>
      <sheetName val="AMORT. DC4"/>
      <sheetName val="AMORT. DR290"/>
      <sheetName val="CUSTOSDIR"/>
      <sheetName val="PESSOAL"/>
      <sheetName val="MANUTENÇÃO"/>
      <sheetName val="OUTROSCUSTOS"/>
      <sheetName val="DR POR ACTIVIDADE"/>
      <sheetName val="PT ABASTECIMENTO"/>
      <sheetName val="PT SANEAMENTO"/>
      <sheetName val="CHECKING"/>
      <sheetName val="SENSIBILIDADE"/>
      <sheetName val="GRÁFICOS"/>
      <sheetName val="GRÁFICOS - EVEF vs CC"/>
      <sheetName val="INTRA GRUPO"/>
      <sheetName val="QUADROS"/>
      <sheetName val="INDICADORES GEST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1">
          <cell r="D11" t="str">
            <v>AdP – ÁGUAS DE PORTUGAL, SGPS, S.A.</v>
          </cell>
        </row>
        <row r="12">
          <cell r="D12" t="str">
            <v>EPAL PRODUÇÃO – EMPRESA PORTUGUESA DAS ÁGUAS LIVRES, S.A.</v>
          </cell>
        </row>
        <row r="13">
          <cell r="D13" t="str">
            <v>EPAL DISTRIBUIÇÃO – EMPRESA PORTUGUESA DAS ÁGUAS LIVRES, S.A.</v>
          </cell>
        </row>
        <row r="14">
          <cell r="D14" t="str">
            <v>ÁGUAS DO CÁVADO, S.A.</v>
          </cell>
        </row>
        <row r="15">
          <cell r="D15" t="str">
            <v>SANEST – SANEAMENTO DA COSTA DO ESTORIL, S.A.</v>
          </cell>
        </row>
        <row r="16">
          <cell r="D16" t="str">
            <v>ÁGUAS DO DOURO E PAIVA, S.A.</v>
          </cell>
        </row>
        <row r="17">
          <cell r="D17" t="str">
            <v>SIMRIA – SANEAMENTO INTEGRADO DOS MUNICÍPOS DA RIA, S.A.</v>
          </cell>
        </row>
        <row r="18">
          <cell r="D18" t="str">
            <v>SIMLIS – SANEAMENTO INTEGRADO DOS MUNICÍPOS DO LIS, S.A.</v>
          </cell>
        </row>
        <row r="19">
          <cell r="D19" t="str">
            <v>ÁGUAS DO ZÊZERE E CÔA, S.A.</v>
          </cell>
        </row>
        <row r="20">
          <cell r="D20" t="str">
            <v>ÁGUAS DO MINHO E LIMA, S.A.</v>
          </cell>
        </row>
        <row r="21">
          <cell r="D21" t="str">
            <v>ÁGUAS DO ALGARVE, S.A.</v>
          </cell>
        </row>
        <row r="22">
          <cell r="D22" t="str">
            <v>ÁGUAS DO OESTE, S.A.</v>
          </cell>
        </row>
        <row r="23">
          <cell r="D23" t="str">
            <v>ÁGUAS DO NORTE ALENTEJANO, S.A.</v>
          </cell>
        </row>
        <row r="24">
          <cell r="D24" t="str">
            <v>ÁGUAS DE SANTO ANDRÉ, S.A.</v>
          </cell>
        </row>
        <row r="25">
          <cell r="D25" t="str">
            <v>ÁGUAS DO CENTRO, S.A.</v>
          </cell>
        </row>
        <row r="26">
          <cell r="D26" t="str">
            <v>ÁGUAS DE TRÁS-OS-MONTES E ALTO DOURO, S.A.</v>
          </cell>
        </row>
        <row r="27">
          <cell r="D27" t="str">
            <v>SIMTEJO - Saneamento Integrado dos Municípios do Tejo e Trancão, S.A.</v>
          </cell>
        </row>
        <row r="28">
          <cell r="D28" t="str">
            <v>ÁGUAS DO AVE, S.A.</v>
          </cell>
        </row>
        <row r="29">
          <cell r="D29" t="str">
            <v>ÁGUAS DO CENTRO ALENTEJO, S.A.</v>
          </cell>
        </row>
        <row r="30">
          <cell r="D30" t="str">
            <v>AQUASIS - Sistemas de Informação, S.A.</v>
          </cell>
        </row>
        <row r="31">
          <cell r="D31" t="str">
            <v>EMPRESA DE ELECTRICIDADE E ÁGUA - ELECTRA, SARL</v>
          </cell>
        </row>
        <row r="32">
          <cell r="D32" t="str">
            <v>Águas de Moçambique, SARL</v>
          </cell>
        </row>
        <row r="33">
          <cell r="D33" t="str">
            <v>AQUATEC – Tecnologia de Água, Lda.</v>
          </cell>
        </row>
        <row r="34">
          <cell r="D34" t="str">
            <v>AdP – Águas de Portugal Serviços Ambientais, S.A.</v>
          </cell>
        </row>
        <row r="35">
          <cell r="D35" t="str">
            <v>AdP – Águas de Portugal Internacional – Serviços Ambientais, S.A.</v>
          </cell>
        </row>
        <row r="36">
          <cell r="D36" t="str">
            <v>AdP – Águas de Portugal – Formação e Valorização Profissional, S.A.</v>
          </cell>
        </row>
        <row r="37">
          <cell r="D37" t="str">
            <v>ÁGUAS DE TIMOR LOROSAE, S.A.</v>
          </cell>
        </row>
        <row r="38">
          <cell r="D38" t="str">
            <v>AdP Serviços imobiliários</v>
          </cell>
        </row>
        <row r="39">
          <cell r="D39" t="str">
            <v>RECICLAMAS – Multigestão Ambiental, S.A.</v>
          </cell>
        </row>
        <row r="40">
          <cell r="D40" t="str">
            <v>ÁGUAS DO MONDEGO, S.A.</v>
          </cell>
        </row>
        <row r="41">
          <cell r="D41" t="str">
            <v>RECIGROUP – INDÚSTRIAS DE RECICLAGEM, SGPS, S.A.</v>
          </cell>
        </row>
        <row r="42">
          <cell r="D42" t="str">
            <v xml:space="preserve">RECIPNEU – EMPRESA NACIONAL DE RECICLAGEM DE PNEUS, LDA. </v>
          </cell>
        </row>
        <row r="43">
          <cell r="D43" t="str">
            <v>RECIPAV – ENGENHARIA E PAVIMENTOS, UNIPESSOAL, LDA.</v>
          </cell>
        </row>
        <row r="44">
          <cell r="D44" t="str">
            <v>EMPRESA GERAL DO FOMENTO, S.A.</v>
          </cell>
        </row>
        <row r="45">
          <cell r="D45" t="str">
            <v>ALGAR – VALORIZAÇÃO E TRATAMENTO DE RESÍDUOS SÓLIDOS, S.A.</v>
          </cell>
        </row>
        <row r="46">
          <cell r="D46" t="str">
            <v>AMARSUL – VALORIZAÇÃO E TRATAMENTO DE RESÍDUOS SÓLIDOS, S.A.</v>
          </cell>
        </row>
        <row r="47">
          <cell r="D47" t="str">
            <v>ERSUC – RESÍDUOS SÓLIDOS DO CENTRO, S.A.</v>
          </cell>
        </row>
        <row r="48">
          <cell r="D48" t="str">
            <v>REBAT – VALORIZAÇÃO E TRATAMENTO DE RESÍDUOS SÓLIDOS DO BAIXO TÂMEGA, S.A.</v>
          </cell>
        </row>
        <row r="49">
          <cell r="D49" t="str">
            <v>RESAT – VALORIZAÇÃO E TRATAMENTO DE RESÍDUOS SÓLIDOS, S.A.</v>
          </cell>
        </row>
        <row r="50">
          <cell r="D50" t="str">
            <v>RESIDOURO – VALORIZAÇÃO E TRATAMENTO DE RESÍDUOS SÓLIDOS, S.A.</v>
          </cell>
        </row>
        <row r="51">
          <cell r="D51" t="str">
            <v>RESIESTRELA - VALORIZAÇÃO E TRATAMENTO DE RESÍDUOS SÓLIDOS, S.A.</v>
          </cell>
        </row>
        <row r="52">
          <cell r="D52" t="str">
            <v>RESIOESTE – VALORIZAÇÃO E TRATAMENTO DE RESÍDUOS SÓLIDOS, S.A.</v>
          </cell>
        </row>
        <row r="53">
          <cell r="D53" t="str">
            <v>RESULIMA – VALORIZAÇÃO E TRATAMENTO DE RESÍDUOS SÓLIDOS, S.A.</v>
          </cell>
        </row>
        <row r="54">
          <cell r="D54" t="str">
            <v>SULDOURO – VALORIZAÇÃO E TRATAMENTO DE RESÍDUOS SÓLIDOS URBANOS, S.A.</v>
          </cell>
        </row>
        <row r="55">
          <cell r="D55" t="str">
            <v>VALNOR – VALORIZAÇÃO E TRATAMENTO DE RESÍDUOS SÓLIDOS DO NORTE ALENTEJANO, S.A.</v>
          </cell>
        </row>
        <row r="56">
          <cell r="D56" t="str">
            <v>VALORLIS – VALORIZAÇÃO E TRATAMENTO DE RESÍDUOS SÓLIDOS, S.A.</v>
          </cell>
        </row>
        <row r="57">
          <cell r="D57" t="str">
            <v>VALORMINHO – VALORIZAÇÃO E TRATAMENTO DE RESÍDUOS SÓLIDOS, S.A.</v>
          </cell>
        </row>
        <row r="58">
          <cell r="D58" t="str">
            <v>VALORSUL – VALORIZAÇÃO E TRATAMENTO DE RESÍDUOS SÓLIDOS, S.A.</v>
          </cell>
        </row>
        <row r="59">
          <cell r="D59" t="str">
            <v>SIMARSUL - SISTEMA INTEGRADO MULTIMUNICIPAL DE ÁGUAS RESIDUAIS DA PENÍNSULA DE SETÚBAL, S.A.</v>
          </cell>
        </row>
        <row r="60">
          <cell r="D60" t="str">
            <v>---------------------------------</v>
          </cell>
        </row>
        <row r="61">
          <cell r="D61" t="str">
            <v>---------------------------------</v>
          </cell>
        </row>
        <row r="62">
          <cell r="D62" t="str">
            <v>---------------------------------</v>
          </cell>
        </row>
        <row r="63">
          <cell r="D63" t="str">
            <v>---------------------------------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âmetros Gerais"/>
      <sheetName val="Apresentação"/>
      <sheetName val="Plano Investimentos de Médio Pr"/>
      <sheetName val="Vendas e Gastos Variáveis"/>
      <sheetName val="FST IMP OCE OEF CPE"/>
      <sheetName val="Contratos"/>
      <sheetName val="C. Pessoal"/>
      <sheetName val="Amort. e FC"/>
      <sheetName val="Evolução"/>
      <sheetName val="Análise e Evolução Anual"/>
      <sheetName val="QCA - Calendário"/>
      <sheetName val="Resultados AdP"/>
      <sheetName val="Análise Desvios"/>
      <sheetName val="balanço 99"/>
      <sheetName val="VENDAS 99"/>
      <sheetName val="PESSOAL 1999"/>
      <sheetName val="Invest.Amort. FCoesão"/>
      <sheetName val="TESOURARIA 1999"/>
      <sheetName val="BALANÇO 1999"/>
      <sheetName val="EXPLORAÇÃO 1999"/>
      <sheetName val="Taxas Amortização SMAASA"/>
      <sheetName val="Quadro I Imob a Transf"/>
      <sheetName val="Quadro II imobiliz"/>
      <sheetName val="3"/>
      <sheetName val="Div_Receb_23Fev06"/>
      <sheetName val="Indicadores"/>
      <sheetName val="Vendas"/>
      <sheetName val="RESUMO"/>
      <sheetName val="Capex"/>
      <sheetName val="Consumos - Variáveis"/>
      <sheetName val="Capitações admitidas"/>
      <sheetName val="Resultados_AdP"/>
      <sheetName val="Análise_Desvios"/>
      <sheetName val="balanço_99"/>
      <sheetName val="PESSOAL_1999"/>
      <sheetName val="Invest_Amort__FCoesão"/>
      <sheetName val="TESOURARIA_1999"/>
      <sheetName val="BALANÇO_1999"/>
      <sheetName val="EXPLORAÇÃO_1999"/>
      <sheetName val="Taxas_Amortização_SMAASA"/>
      <sheetName val="Quadro_I_Imob_a_Transf"/>
      <sheetName val="Quadro_II_imobiliz"/>
      <sheetName val="QO7M22"/>
      <sheetName val="Listas Apoio"/>
      <sheetName val="Parâmetros_Gerais"/>
      <sheetName val="Plano_Investimentos_de_Médio_Pr"/>
      <sheetName val="Vendas_e_Gastos_Variáveis"/>
      <sheetName val="FST_IMP_OCE_OEF_CPE"/>
      <sheetName val="C__Pessoal"/>
      <sheetName val="Amort__e_FC"/>
      <sheetName val="Análise_e_Evolução_Anual"/>
      <sheetName val="QCA_-_Calendário"/>
      <sheetName val="VENDAS_99"/>
      <sheetName val="3. Estrutura PEP"/>
      <sheetName val="Parâmetros_Gerais1"/>
      <sheetName val="Plano_Investimentos_de_Médio_P1"/>
      <sheetName val="Vendas_e_Gastos_Variáveis1"/>
      <sheetName val="FST_IMP_OCE_OEF_CPE1"/>
      <sheetName val="C__Pessoal1"/>
      <sheetName val="Amort__e_FC1"/>
      <sheetName val="Análise_e_Evolução_Anual1"/>
      <sheetName val="QCA_-_Calendário1"/>
      <sheetName val="Resultados_AdP1"/>
      <sheetName val="Análise_Desvios1"/>
      <sheetName val="balanço_991"/>
      <sheetName val="VENDAS_991"/>
      <sheetName val="PESSOAL_19991"/>
      <sheetName val="Invest_Amort__FCoesão1"/>
      <sheetName val="TESOURARIA_19991"/>
      <sheetName val="BALANÇO_19991"/>
      <sheetName val="EXPLORAÇÃO_19991"/>
      <sheetName val="Taxas_Amortização_SMAASA1"/>
      <sheetName val="Quadro_I_Imob_a_Transf1"/>
      <sheetName val="Quadro_II_imobiliz1"/>
      <sheetName val="Consumos_-_Variáveis"/>
      <sheetName val="Capitações_admitidas"/>
      <sheetName val="Listas_Apoio"/>
      <sheetName val="Parâmetros_Gerais2"/>
      <sheetName val="Plano_Investimentos_de_Médio_P2"/>
      <sheetName val="Vendas_e_Gastos_Variáveis2"/>
      <sheetName val="FST_IMP_OCE_OEF_CPE2"/>
      <sheetName val="C__Pessoal2"/>
      <sheetName val="Amort__e_FC2"/>
      <sheetName val="Análise_e_Evolução_Anual2"/>
      <sheetName val="QCA_-_Calendário2"/>
      <sheetName val="Resultados_AdP2"/>
      <sheetName val="Análise_Desvios2"/>
      <sheetName val="balanço_992"/>
      <sheetName val="VENDAS_992"/>
      <sheetName val="PESSOAL_19992"/>
      <sheetName val="Invest_Amort__FCoesão2"/>
      <sheetName val="TESOURARIA_19992"/>
      <sheetName val="BALANÇO_19992"/>
      <sheetName val="EXPLORAÇÃO_19992"/>
      <sheetName val="Taxas_Amortização_SMAASA2"/>
      <sheetName val="Quadro_I_Imob_a_Transf2"/>
      <sheetName val="Quadro_II_imobiliz2"/>
      <sheetName val="Consumos_-_Variáveis1"/>
      <sheetName val="Capitações_admitidas1"/>
      <sheetName val="Listas_Apoio1"/>
      <sheetName val="3__Estrutura_P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QUADRO DE PESSOAL</v>
          </cell>
        </row>
      </sheetData>
      <sheetData sheetId="45">
        <row r="1">
          <cell r="A1" t="str">
            <v>QUADRO DE PESSOAL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População"/>
      <sheetName val="Energia e Reagentes"/>
      <sheetName val="Custos"/>
      <sheetName val="C. pessoal 2001-2003"/>
      <sheetName val="C. pessoal 2003-2030"/>
      <sheetName val="caudal facturado"/>
      <sheetName val="FSE's"/>
      <sheetName val="Desc Inv"/>
      <sheetName val="Plano Inv"/>
      <sheetName val="Invest"/>
      <sheetName val="Auxiliar inv"/>
      <sheetName val="Auxiliar Amort"/>
      <sheetName val="Amortizacoes"/>
      <sheetName val="Fundos"/>
      <sheetName val="Conta Explor"/>
      <sheetName val="FMN"/>
      <sheetName val="Balanço"/>
      <sheetName val="Dividendos"/>
      <sheetName val="Financiamento"/>
      <sheetName val="Tesouraria"/>
      <sheetName val="Avaliação"/>
      <sheetName val="Tarifa"/>
      <sheetName val="Proveitos"/>
      <sheetName val="cenarios"/>
      <sheetName val="def cenarios"/>
      <sheetName val="3"/>
      <sheetName val="Evo. Res."/>
      <sheetName val="Inv. Ren. Rede"/>
      <sheetName val="Total"/>
      <sheetName val="Consumos - Variáveis"/>
      <sheetName val="Apresentação"/>
      <sheetName val="Energia_e_Reagentes1"/>
      <sheetName val="C__pessoal_2001-20031"/>
      <sheetName val="C__pessoal_2003-20301"/>
      <sheetName val="caudal_facturado1"/>
      <sheetName val="Desc_Inv1"/>
      <sheetName val="Plano_Inv1"/>
      <sheetName val="Auxiliar_inv1"/>
      <sheetName val="Auxiliar_Amort1"/>
      <sheetName val="Conta_Explor1"/>
      <sheetName val="def_cenarios1"/>
      <sheetName val="Energia_e_Reagentes"/>
      <sheetName val="C__pessoal_2001-2003"/>
      <sheetName val="C__pessoal_2003-2030"/>
      <sheetName val="caudal_facturado"/>
      <sheetName val="Desc_Inv"/>
      <sheetName val="Plano_Inv"/>
      <sheetName val="Auxiliar_inv"/>
      <sheetName val="Auxiliar_Amort"/>
      <sheetName val="Conta_Explor"/>
      <sheetName val="def_cenarios"/>
      <sheetName val="Energia_e_Reagentes2"/>
      <sheetName val="C__pessoal_2001-20032"/>
      <sheetName val="C__pessoal_2003-20302"/>
      <sheetName val="caudal_facturado2"/>
      <sheetName val="Desc_Inv2"/>
      <sheetName val="Plano_Inv2"/>
      <sheetName val="Auxiliar_inv2"/>
      <sheetName val="Auxiliar_Amort2"/>
      <sheetName val="Conta_Explor2"/>
      <sheetName val="def_cenarios2"/>
      <sheetName val="Evo__Res_"/>
      <sheetName val="Inv__Ren__Rede"/>
      <sheetName val="Consumos_-_Variáveis"/>
      <sheetName val="Energia_e_Reagentes3"/>
      <sheetName val="Modelo Saneamento Tejo Trancão "/>
      <sheetName val="Energia_e_Reagentes4"/>
      <sheetName val="C__pessoal_2001-20033"/>
      <sheetName val="C__pessoal_2003-20303"/>
      <sheetName val="caudal_facturado3"/>
      <sheetName val="Desc_Inv3"/>
      <sheetName val="Plano_Inv3"/>
      <sheetName val="Auxiliar_inv3"/>
      <sheetName val="Auxiliar_Amort3"/>
      <sheetName val="Conta_Explor3"/>
      <sheetName val="def_cenarios3"/>
      <sheetName val="Evo__Res_1"/>
      <sheetName val="Inv__Ren__Rede1"/>
      <sheetName val="Consumos_-_Variáveis1"/>
      <sheetName val="Modelo_Saneamento_Tejo_Trancão_"/>
      <sheetName val="248010"/>
      <sheetName val="Tabelas"/>
      <sheetName val="Fornecedores e Outros Credores"/>
      <sheetName val="Clientes e Outros Deved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ss_MFF"/>
      <sheetName val="Resumo"/>
      <sheetName val="Press_Const"/>
      <sheetName val="Press_Op"/>
      <sheetName val="Press_CAM"/>
      <sheetName val="Press_Fin"/>
      <sheetName val="Press_Traf"/>
      <sheetName val="Press_Proj"/>
      <sheetName val="DR"/>
      <sheetName val="BL"/>
      <sheetName val="Cash-flow"/>
      <sheetName val="Inv"/>
      <sheetName val="Amort"/>
      <sheetName val="C_Expl"/>
      <sheetName val="P_Expl"/>
      <sheetName val="FManeio"/>
      <sheetName val="Financ."/>
      <sheetName val="Racios"/>
      <sheetName val="Sens"/>
      <sheetName val="Financ_"/>
      <sheetName val="Financ_1"/>
    </sheetNames>
    <sheetDataSet>
      <sheetData sheetId="0" refreshError="1">
        <row r="14">
          <cell r="D1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Summary"/>
      <sheetName val="Loan"/>
      <sheetName val="Cashflow"/>
      <sheetName val="Cashflow (sem infl.)"/>
      <sheetName val="Free Cash Flow "/>
      <sheetName val="Revenues"/>
      <sheetName val="Opex"/>
      <sheetName val="Depreciation"/>
      <sheetName val="Input"/>
      <sheetName val="Cashflow_(sem_infl_)"/>
      <sheetName val="Free_Cash_Flow_"/>
      <sheetName val="Cenário 0 - P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 AdP"/>
      <sheetName val="Análise Desvios"/>
      <sheetName val="Indicadores"/>
      <sheetName val="balanço 99"/>
      <sheetName val="Vendas"/>
      <sheetName val="PESSOAL 1999"/>
      <sheetName val="Invest.Amort. FCoesão"/>
      <sheetName val="TESOURARIA 1999"/>
      <sheetName val="BALANÇO 1999"/>
      <sheetName val="EXPLORAÇÃO 1999"/>
      <sheetName val="Taxas Amortização SMAASA"/>
      <sheetName val="Quadro I Imob a Transf"/>
      <sheetName val="Quadro II imobiliz"/>
      <sheetName val="RESUMO"/>
      <sheetName val="Capex"/>
      <sheetName val="Resultados_AdP"/>
      <sheetName val="Análise_Desvios"/>
      <sheetName val="balanço_99"/>
      <sheetName val="PESSOAL_1999"/>
      <sheetName val="Invest_Amort__FCoesão"/>
      <sheetName val="TESOURARIA_1999"/>
      <sheetName val="BALANÇO_1999"/>
      <sheetName val="EXPLORAÇÃO_1999"/>
      <sheetName val="Taxas_Amortização_SMAASA"/>
      <sheetName val="Quadro_I_Imob_a_Transf"/>
      <sheetName val="Quadro_II_imobiliz"/>
      <sheetName val="QO7M22"/>
      <sheetName val="Listas Apoio"/>
      <sheetName val="Parâmetros Gerais"/>
      <sheetName val="Apresentação"/>
      <sheetName val="Plano Investimentos de Médio Pr"/>
      <sheetName val="Vendas e Gastos Variáveis"/>
      <sheetName val="FST IMP OCE OEF CPE"/>
      <sheetName val="Contratos"/>
      <sheetName val="C. Pessoal"/>
      <sheetName val="Amort. e FC"/>
      <sheetName val="Evolução"/>
      <sheetName val="Análise e Evolução Anual"/>
      <sheetName val="QCA - Calendário"/>
      <sheetName val="VENDAS 99"/>
      <sheetName val="3"/>
      <sheetName val="Div_Receb_23Fev06"/>
      <sheetName val="Resultados_AdP1"/>
      <sheetName val="Análise_Desvios1"/>
      <sheetName val="balanço_991"/>
      <sheetName val="PESSOAL_19991"/>
      <sheetName val="Invest_Amort__FCoesão1"/>
      <sheetName val="TESOURARIA_19991"/>
      <sheetName val="BALANÇO_19991"/>
      <sheetName val="EXPLORAÇÃO_19991"/>
      <sheetName val="Taxas_Amortização_SMAASA1"/>
      <sheetName val="Quadro_I_Imob_a_Transf1"/>
      <sheetName val="Quadro_II_imobiliz1"/>
      <sheetName val="Listas_Apoio"/>
      <sheetName val="Parâmetros_Gerais"/>
      <sheetName val="Plano_Investimentos_de_Médio_Pr"/>
      <sheetName val="Vendas_e_Gastos_Variáveis"/>
      <sheetName val="FST_IMP_OCE_OEF_CPE"/>
      <sheetName val="C__Pessoal"/>
      <sheetName val="Amort__e_FC"/>
      <sheetName val="Análise_e_Evolução_Anual"/>
      <sheetName val="QCA_-_Calendário"/>
      <sheetName val="VENDAS_99"/>
      <sheetName val="3. Estrutura PEP"/>
      <sheetName val="Consumos - Variáveis"/>
      <sheetName val="Capitações admitidas"/>
      <sheetName val="Parâmetros_Gerais1"/>
      <sheetName val="Plano_Investimentos_de_Médio_P1"/>
      <sheetName val="Vendas_e_Gastos_Variáveis1"/>
      <sheetName val="FST_IMP_OCE_OEF_CPE1"/>
      <sheetName val="C__Pessoal1"/>
      <sheetName val="Amort__e_FC1"/>
      <sheetName val="Análise_e_Evolução_Anual1"/>
      <sheetName val="QCA_-_Calendário1"/>
      <sheetName val="VENDAS_991"/>
      <sheetName val="Consumos_-_Variáveis"/>
      <sheetName val="Capitações_admitidas"/>
      <sheetName val="Resultados_AdP2"/>
      <sheetName val="Análise_Desvios2"/>
      <sheetName val="balanço_992"/>
      <sheetName val="PESSOAL_19992"/>
      <sheetName val="Invest_Amort__FCoesão2"/>
      <sheetName val="TESOURARIA_19992"/>
      <sheetName val="BALANÇO_19992"/>
      <sheetName val="EXPLORAÇÃO_19992"/>
      <sheetName val="Taxas_Amortização_SMAASA2"/>
      <sheetName val="Quadro_I_Imob_a_Transf2"/>
      <sheetName val="Quadro_II_imobiliz2"/>
      <sheetName val="Listas_Apoio1"/>
      <sheetName val="Parâmetros_Gerais2"/>
      <sheetName val="Plano_Investimentos_de_Médio_P2"/>
      <sheetName val="Vendas_e_Gastos_Variáveis2"/>
      <sheetName val="FST_IMP_OCE_OEF_CPE2"/>
      <sheetName val="C__Pessoal2"/>
      <sheetName val="Amort__e_FC2"/>
      <sheetName val="Análise_e_Evolução_Anual2"/>
      <sheetName val="QCA_-_Calendário2"/>
      <sheetName val="VENDAS_992"/>
      <sheetName val="3__Estrutura_PEP"/>
      <sheetName val="Consumos_-_Variáveis1"/>
      <sheetName val="Capitações_admitidas1"/>
      <sheetName val="Tabelas Auxiliares"/>
      <sheetName val="I-Imob."/>
      <sheetName val="Capa"/>
      <sheetName val="Resultados_AdP3"/>
      <sheetName val="Análise_Desvios3"/>
      <sheetName val="balanço_993"/>
      <sheetName val="PESSOAL_19993"/>
      <sheetName val="Invest_Amort__FCoesão3"/>
      <sheetName val="TESOURARIA_19993"/>
      <sheetName val="BALANÇO_19993"/>
      <sheetName val="EXPLORAÇÃO_19993"/>
      <sheetName val="Taxas_Amortização_SMAASA3"/>
      <sheetName val="Quadro_I_Imob_a_Transf3"/>
      <sheetName val="Quadro_II_imobiliz3"/>
      <sheetName val="Listas_Apoio2"/>
      <sheetName val="Parâmetros_Gerais3"/>
      <sheetName val="Plano_Investimentos_de_Médio_P3"/>
      <sheetName val="Vendas_e_Gastos_Variáveis3"/>
      <sheetName val="FST_IMP_OCE_OEF_CPE3"/>
      <sheetName val="C__Pessoal3"/>
      <sheetName val="Amort__e_FC3"/>
      <sheetName val="Análise_e_Evolução_Anual3"/>
      <sheetName val="QCA_-_Calendário3"/>
      <sheetName val="VENDAS_993"/>
      <sheetName val="3__Estrutura_PEP1"/>
      <sheetName val="Consumos_-_Variáveis2"/>
      <sheetName val="Capitações_admitidas2"/>
      <sheetName val="Tabelas_Auxiliares"/>
      <sheetName val="I-Imob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QUADRO DE PESSOAL</v>
          </cell>
        </row>
        <row r="5">
          <cell r="A5" t="str">
            <v>PESSOAL - ORÇAMENTO 1999   Salários em (000) PTE excl. Segurança Social, subsídio de alimentação e seguro de acidentes de trabalho</v>
          </cell>
        </row>
        <row r="6">
          <cell r="N6" t="str">
            <v>Contos</v>
          </cell>
        </row>
        <row r="7">
          <cell r="A7" t="str">
            <v>1. ADMINISTRAÇÃO</v>
          </cell>
          <cell r="B7" t="str">
            <v>Jan</v>
          </cell>
          <cell r="C7" t="str">
            <v>Fev</v>
          </cell>
          <cell r="D7" t="str">
            <v>Mar</v>
          </cell>
          <cell r="E7" t="str">
            <v>Abr</v>
          </cell>
          <cell r="F7" t="str">
            <v>Maio</v>
          </cell>
          <cell r="G7" t="str">
            <v>Jun</v>
          </cell>
          <cell r="H7" t="str">
            <v>Jul</v>
          </cell>
          <cell r="I7" t="str">
            <v>Ago</v>
          </cell>
          <cell r="J7" t="str">
            <v>Set</v>
          </cell>
          <cell r="K7" t="str">
            <v>Out</v>
          </cell>
          <cell r="L7" t="str">
            <v>Nov</v>
          </cell>
          <cell r="M7" t="str">
            <v>Dez</v>
          </cell>
          <cell r="N7" t="str">
            <v>Mensais</v>
          </cell>
        </row>
        <row r="8">
          <cell r="A8" t="str">
            <v>=</v>
          </cell>
          <cell r="B8" t="str">
            <v>=</v>
          </cell>
          <cell r="C8" t="str">
            <v>=</v>
          </cell>
          <cell r="D8" t="str">
            <v>=</v>
          </cell>
          <cell r="E8" t="str">
            <v>=</v>
          </cell>
          <cell r="F8" t="str">
            <v>=</v>
          </cell>
          <cell r="G8" t="str">
            <v>=</v>
          </cell>
          <cell r="H8" t="str">
            <v>=</v>
          </cell>
          <cell r="I8" t="str">
            <v>=</v>
          </cell>
          <cell r="J8" t="str">
            <v>=</v>
          </cell>
          <cell r="K8" t="str">
            <v>=</v>
          </cell>
          <cell r="L8" t="str">
            <v>=</v>
          </cell>
          <cell r="M8" t="str">
            <v>=</v>
          </cell>
          <cell r="N8" t="str">
            <v>=</v>
          </cell>
        </row>
        <row r="9">
          <cell r="A9" t="str">
            <v>1.1  CONSELHO ADMINISTRAÇAO</v>
          </cell>
        </row>
        <row r="10">
          <cell r="A10" t="str">
            <v>-</v>
          </cell>
        </row>
        <row r="11">
          <cell r="A11" t="str">
            <v>1.11  PRESIDENTE</v>
          </cell>
          <cell r="B11">
            <v>1</v>
          </cell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719.55</v>
          </cell>
        </row>
        <row r="12">
          <cell r="A12" t="str">
            <v>1.12  ADMINIST. NÃO EXECUTIVO</v>
          </cell>
          <cell r="B12">
            <v>2</v>
          </cell>
          <cell r="C12">
            <v>2</v>
          </cell>
          <cell r="D12">
            <v>2</v>
          </cell>
          <cell r="E12">
            <v>2</v>
          </cell>
          <cell r="F12">
            <v>2</v>
          </cell>
          <cell r="G12">
            <v>2</v>
          </cell>
          <cell r="H12">
            <v>2</v>
          </cell>
          <cell r="I12">
            <v>2</v>
          </cell>
          <cell r="J12">
            <v>2</v>
          </cell>
          <cell r="K12">
            <v>2</v>
          </cell>
          <cell r="L12">
            <v>2</v>
          </cell>
          <cell r="M12">
            <v>2</v>
          </cell>
          <cell r="N12">
            <v>143.91</v>
          </cell>
        </row>
        <row r="13">
          <cell r="A13" t="str">
            <v>1.13  ADMINIST. NÃO EXECUTIVO</v>
          </cell>
          <cell r="B13">
            <v>2</v>
          </cell>
          <cell r="C13">
            <v>2</v>
          </cell>
          <cell r="D13">
            <v>2</v>
          </cell>
          <cell r="E13">
            <v>2</v>
          </cell>
          <cell r="F13">
            <v>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0</v>
          </cell>
        </row>
        <row r="15">
          <cell r="A15" t="str">
            <v>1.2   APOIO</v>
          </cell>
        </row>
        <row r="16">
          <cell r="A16" t="str">
            <v>-</v>
          </cell>
        </row>
        <row r="17">
          <cell r="A17" t="str">
            <v>1.21  ASSESSOR ADMINISTRAÇÃO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</v>
          </cell>
          <cell r="N17">
            <v>254.35631249999994</v>
          </cell>
        </row>
        <row r="18">
          <cell r="A18" t="str">
            <v>1.22  SECRETARIADO</v>
          </cell>
          <cell r="B18">
            <v>2</v>
          </cell>
          <cell r="C18">
            <v>2</v>
          </cell>
          <cell r="D18">
            <v>2</v>
          </cell>
          <cell r="E18">
            <v>2</v>
          </cell>
          <cell r="F18">
            <v>2</v>
          </cell>
          <cell r="G18">
            <v>2</v>
          </cell>
          <cell r="H18">
            <v>2</v>
          </cell>
          <cell r="I18">
            <v>2</v>
          </cell>
          <cell r="J18">
            <v>2</v>
          </cell>
          <cell r="K18">
            <v>2</v>
          </cell>
          <cell r="L18">
            <v>2</v>
          </cell>
          <cell r="M18">
            <v>2</v>
          </cell>
          <cell r="N18">
            <v>174.22437499999998</v>
          </cell>
        </row>
        <row r="19">
          <cell r="A19" t="str">
            <v>1.23  MOTORISTA</v>
          </cell>
          <cell r="B19">
            <v>1</v>
          </cell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119.00249999999998</v>
          </cell>
        </row>
        <row r="20"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</row>
        <row r="21">
          <cell r="A21" t="str">
            <v>1.   ADMINISTRAÇÃO E APOIO</v>
          </cell>
          <cell r="B21">
            <v>8</v>
          </cell>
          <cell r="C21">
            <v>8</v>
          </cell>
          <cell r="D21">
            <v>8</v>
          </cell>
          <cell r="E21">
            <v>8</v>
          </cell>
          <cell r="F21">
            <v>8</v>
          </cell>
          <cell r="G21">
            <v>8</v>
          </cell>
          <cell r="H21">
            <v>8</v>
          </cell>
          <cell r="I21">
            <v>8</v>
          </cell>
          <cell r="J21">
            <v>8</v>
          </cell>
          <cell r="K21">
            <v>8</v>
          </cell>
          <cell r="L21">
            <v>8</v>
          </cell>
          <cell r="M21">
            <v>9</v>
          </cell>
        </row>
        <row r="22"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</row>
        <row r="23">
          <cell r="A23" t="str">
            <v>1.   Salários</v>
          </cell>
          <cell r="B23">
            <v>1302.596875</v>
          </cell>
          <cell r="C23">
            <v>1302.596875</v>
          </cell>
          <cell r="D23">
            <v>1302.596875</v>
          </cell>
          <cell r="E23">
            <v>1302.596875</v>
          </cell>
          <cell r="F23">
            <v>1302.596875</v>
          </cell>
          <cell r="G23">
            <v>2605.1937499999999</v>
          </cell>
          <cell r="H23">
            <v>1302.596875</v>
          </cell>
          <cell r="I23">
            <v>1302.596875</v>
          </cell>
          <cell r="J23">
            <v>1302.596875</v>
          </cell>
          <cell r="K23">
            <v>1302.596875</v>
          </cell>
          <cell r="L23">
            <v>2605.1937499999999</v>
          </cell>
          <cell r="M23">
            <v>1556.9531875</v>
          </cell>
          <cell r="N23">
            <v>18490.712562499997</v>
          </cell>
        </row>
        <row r="24">
          <cell r="A24" t="str">
            <v>=</v>
          </cell>
          <cell r="B24" t="str">
            <v>=</v>
          </cell>
          <cell r="C24" t="str">
            <v>=</v>
          </cell>
          <cell r="D24" t="str">
            <v>=</v>
          </cell>
          <cell r="E24" t="str">
            <v>=</v>
          </cell>
          <cell r="F24" t="str">
            <v>=</v>
          </cell>
          <cell r="G24" t="str">
            <v>=</v>
          </cell>
          <cell r="H24" t="str">
            <v>=</v>
          </cell>
          <cell r="I24" t="str">
            <v>=</v>
          </cell>
          <cell r="J24" t="str">
            <v>=</v>
          </cell>
          <cell r="K24" t="str">
            <v>=</v>
          </cell>
          <cell r="L24" t="str">
            <v>=</v>
          </cell>
          <cell r="M24" t="str">
            <v>=</v>
          </cell>
          <cell r="N24" t="str">
            <v>=</v>
          </cell>
        </row>
        <row r="32">
          <cell r="A32" t="str">
            <v>PESSOAL - ORÇAMENTO 1999   Salários em (000) PTE excl. Segurança Social, subsidio de alimentaçao e seguro de acidentes de trabalho</v>
          </cell>
        </row>
        <row r="33">
          <cell r="N33" t="str">
            <v>Contos</v>
          </cell>
        </row>
        <row r="34">
          <cell r="A34" t="str">
            <v>2.    ADMINISTRAÇÃO FINANCEIRA</v>
          </cell>
          <cell r="B34" t="str">
            <v>Jan</v>
          </cell>
          <cell r="C34" t="str">
            <v>Fev</v>
          </cell>
          <cell r="D34" t="str">
            <v>Mar</v>
          </cell>
          <cell r="E34" t="str">
            <v>Abr</v>
          </cell>
          <cell r="F34" t="str">
            <v>Maio</v>
          </cell>
          <cell r="G34" t="str">
            <v>Jun</v>
          </cell>
          <cell r="H34" t="str">
            <v>Jul</v>
          </cell>
          <cell r="I34" t="str">
            <v>Ago</v>
          </cell>
          <cell r="J34" t="str">
            <v>Set</v>
          </cell>
          <cell r="K34" t="str">
            <v>Out</v>
          </cell>
          <cell r="L34" t="str">
            <v>Nov</v>
          </cell>
          <cell r="M34" t="str">
            <v>Dez</v>
          </cell>
          <cell r="N34" t="str">
            <v>Mensais</v>
          </cell>
        </row>
        <row r="35">
          <cell r="A35" t="str">
            <v>=</v>
          </cell>
          <cell r="B35" t="str">
            <v>=</v>
          </cell>
          <cell r="C35" t="str">
            <v>=</v>
          </cell>
          <cell r="D35" t="str">
            <v>=</v>
          </cell>
          <cell r="E35" t="str">
            <v>=</v>
          </cell>
          <cell r="F35" t="str">
            <v>=</v>
          </cell>
          <cell r="G35" t="str">
            <v>=</v>
          </cell>
          <cell r="H35" t="str">
            <v>=</v>
          </cell>
          <cell r="I35" t="str">
            <v>=</v>
          </cell>
          <cell r="J35" t="str">
            <v>=</v>
          </cell>
          <cell r="K35" t="str">
            <v>=</v>
          </cell>
          <cell r="L35" t="str">
            <v>=</v>
          </cell>
          <cell r="M35" t="str">
            <v>=</v>
          </cell>
          <cell r="N35" t="str">
            <v>=</v>
          </cell>
        </row>
        <row r="36">
          <cell r="A36" t="str">
            <v>2.1   DIR. ADMIN. / FINANCEIRA</v>
          </cell>
        </row>
        <row r="37">
          <cell r="A37" t="str">
            <v>-</v>
          </cell>
        </row>
        <row r="38">
          <cell r="A38" t="str">
            <v>2.11  DIRECTOR FINANCEIRO</v>
          </cell>
          <cell r="B38">
            <v>1</v>
          </cell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  <cell r="N38">
            <v>566.61999999999989</v>
          </cell>
        </row>
        <row r="39">
          <cell r="A39" t="str">
            <v>2.12  ADJUNTO DAF</v>
          </cell>
          <cell r="B39">
            <v>1</v>
          </cell>
          <cell r="C39">
            <v>1</v>
          </cell>
          <cell r="D39">
            <v>1</v>
          </cell>
          <cell r="E39">
            <v>1</v>
          </cell>
          <cell r="F39">
            <v>1</v>
          </cell>
          <cell r="G39">
            <v>1</v>
          </cell>
          <cell r="H39">
            <v>1</v>
          </cell>
          <cell r="I39">
            <v>1</v>
          </cell>
          <cell r="J39">
            <v>1</v>
          </cell>
          <cell r="K39">
            <v>1</v>
          </cell>
          <cell r="L39">
            <v>1</v>
          </cell>
          <cell r="M39">
            <v>1</v>
          </cell>
          <cell r="N39">
            <v>209.92</v>
          </cell>
        </row>
        <row r="40">
          <cell r="A40" t="str">
            <v>2.13  TÉCNICO LICENCIADO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180.81</v>
          </cell>
        </row>
        <row r="41">
          <cell r="A41" t="str">
            <v>2.14  TÉCNICO DE CONTABILIDADE</v>
          </cell>
          <cell r="B41">
            <v>1</v>
          </cell>
          <cell r="C41">
            <v>1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  <cell r="I41">
            <v>1</v>
          </cell>
          <cell r="J41">
            <v>1</v>
          </cell>
          <cell r="K41">
            <v>1</v>
          </cell>
          <cell r="L41">
            <v>1</v>
          </cell>
          <cell r="M41">
            <v>1</v>
          </cell>
          <cell r="N41">
            <v>158.66999999999999</v>
          </cell>
        </row>
        <row r="42">
          <cell r="A42" t="str">
            <v>2.15  ESCRITURÁRIOS</v>
          </cell>
          <cell r="B42">
            <v>2</v>
          </cell>
          <cell r="C42">
            <v>2</v>
          </cell>
          <cell r="D42">
            <v>2</v>
          </cell>
          <cell r="E42">
            <v>2</v>
          </cell>
          <cell r="F42">
            <v>2</v>
          </cell>
          <cell r="G42">
            <v>2</v>
          </cell>
          <cell r="H42">
            <v>2</v>
          </cell>
          <cell r="I42">
            <v>2</v>
          </cell>
          <cell r="J42">
            <v>2</v>
          </cell>
          <cell r="K42">
            <v>2</v>
          </cell>
          <cell r="L42">
            <v>2</v>
          </cell>
          <cell r="M42">
            <v>2</v>
          </cell>
          <cell r="N42">
            <v>136.01749999999998</v>
          </cell>
        </row>
        <row r="43">
          <cell r="B43" t="str">
            <v>-</v>
          </cell>
          <cell r="C43" t="str">
            <v>-</v>
          </cell>
          <cell r="D43" t="str">
            <v>-</v>
          </cell>
          <cell r="E43" t="str">
            <v>-</v>
          </cell>
          <cell r="F43" t="str">
            <v>-</v>
          </cell>
          <cell r="G43" t="str">
            <v>-</v>
          </cell>
          <cell r="H43" t="str">
            <v>-</v>
          </cell>
          <cell r="I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M43" t="str">
            <v>-</v>
          </cell>
        </row>
        <row r="44">
          <cell r="A44" t="str">
            <v>2.1      Funcionários</v>
          </cell>
          <cell r="B44">
            <v>5</v>
          </cell>
          <cell r="C44">
            <v>5</v>
          </cell>
          <cell r="D44">
            <v>5</v>
          </cell>
          <cell r="E44">
            <v>5</v>
          </cell>
          <cell r="F44">
            <v>5</v>
          </cell>
          <cell r="G44">
            <v>5</v>
          </cell>
          <cell r="H44">
            <v>5</v>
          </cell>
          <cell r="I44">
            <v>5</v>
          </cell>
          <cell r="J44">
            <v>5</v>
          </cell>
          <cell r="K44">
            <v>5</v>
          </cell>
          <cell r="L44">
            <v>5</v>
          </cell>
          <cell r="M44">
            <v>5</v>
          </cell>
        </row>
        <row r="45">
          <cell r="B45" t="str">
            <v>-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M45" t="str">
            <v>-</v>
          </cell>
        </row>
        <row r="46">
          <cell r="A46" t="str">
            <v>2.2  APOIO GERAL</v>
          </cell>
        </row>
        <row r="47">
          <cell r="A47" t="str">
            <v>-</v>
          </cell>
        </row>
        <row r="48">
          <cell r="A48" t="str">
            <v>2.21  RECEPCIONISTA</v>
          </cell>
          <cell r="B48">
            <v>1</v>
          </cell>
          <cell r="C48">
            <v>1</v>
          </cell>
          <cell r="D48">
            <v>1</v>
          </cell>
          <cell r="E48">
            <v>1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110.5975</v>
          </cell>
        </row>
        <row r="49">
          <cell r="A49" t="str">
            <v>2.22  MOTORISTA</v>
          </cell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119.00249999999998</v>
          </cell>
        </row>
        <row r="50"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M50" t="str">
            <v>-</v>
          </cell>
        </row>
        <row r="51">
          <cell r="A51" t="str">
            <v>2.2    Funcionários</v>
          </cell>
          <cell r="B51">
            <v>2</v>
          </cell>
          <cell r="C51">
            <v>2</v>
          </cell>
          <cell r="D51">
            <v>2</v>
          </cell>
          <cell r="E51">
            <v>2</v>
          </cell>
          <cell r="F51">
            <v>2</v>
          </cell>
          <cell r="G51">
            <v>2</v>
          </cell>
          <cell r="H51">
            <v>2</v>
          </cell>
          <cell r="I51">
            <v>2</v>
          </cell>
          <cell r="J51">
            <v>2</v>
          </cell>
          <cell r="K51">
            <v>2</v>
          </cell>
          <cell r="L51">
            <v>2</v>
          </cell>
          <cell r="M51">
            <v>2</v>
          </cell>
        </row>
        <row r="52">
          <cell r="B52" t="str">
            <v>-</v>
          </cell>
          <cell r="C52" t="str">
            <v>-</v>
          </cell>
          <cell r="D52" t="str">
            <v>-</v>
          </cell>
          <cell r="E52" t="str">
            <v>-</v>
          </cell>
          <cell r="F52" t="str">
            <v>-</v>
          </cell>
          <cell r="G52" t="str">
            <v>-</v>
          </cell>
          <cell r="H52" t="str">
            <v>-</v>
          </cell>
          <cell r="I52" t="str">
            <v>-</v>
          </cell>
          <cell r="J52" t="str">
            <v>-</v>
          </cell>
          <cell r="K52" t="str">
            <v>-</v>
          </cell>
          <cell r="L52" t="str">
            <v>-</v>
          </cell>
          <cell r="M52" t="str">
            <v>-</v>
          </cell>
          <cell r="N52" t="str">
            <v>-</v>
          </cell>
        </row>
        <row r="53">
          <cell r="A53" t="str">
            <v>2       Salários</v>
          </cell>
          <cell r="B53">
            <v>1436.845</v>
          </cell>
          <cell r="C53">
            <v>1436.845</v>
          </cell>
          <cell r="D53">
            <v>1436.845</v>
          </cell>
          <cell r="E53">
            <v>1436.845</v>
          </cell>
          <cell r="F53">
            <v>1436.845</v>
          </cell>
          <cell r="G53">
            <v>2873.69</v>
          </cell>
          <cell r="H53">
            <v>1436.845</v>
          </cell>
          <cell r="I53">
            <v>1436.845</v>
          </cell>
          <cell r="J53">
            <v>1436.845</v>
          </cell>
          <cell r="K53">
            <v>1436.845</v>
          </cell>
          <cell r="L53">
            <v>2873.69</v>
          </cell>
          <cell r="M53">
            <v>1436.845</v>
          </cell>
          <cell r="N53">
            <v>20115.829999999998</v>
          </cell>
        </row>
        <row r="54"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M54" t="str">
            <v>-</v>
          </cell>
          <cell r="N54" t="str">
            <v>-</v>
          </cell>
        </row>
        <row r="56">
          <cell r="A56" t="str">
            <v>2.    Pessoal</v>
          </cell>
          <cell r="B56">
            <v>7</v>
          </cell>
          <cell r="C56">
            <v>7</v>
          </cell>
          <cell r="D56">
            <v>7</v>
          </cell>
          <cell r="E56">
            <v>7</v>
          </cell>
          <cell r="F56">
            <v>7</v>
          </cell>
          <cell r="G56">
            <v>7</v>
          </cell>
          <cell r="H56">
            <v>7</v>
          </cell>
          <cell r="I56">
            <v>7</v>
          </cell>
          <cell r="J56">
            <v>7</v>
          </cell>
          <cell r="K56">
            <v>7</v>
          </cell>
          <cell r="L56">
            <v>7</v>
          </cell>
          <cell r="M56">
            <v>7</v>
          </cell>
        </row>
        <row r="58">
          <cell r="A58" t="str">
            <v>-</v>
          </cell>
          <cell r="B58" t="str">
            <v>-</v>
          </cell>
          <cell r="C58" t="str">
            <v>-</v>
          </cell>
          <cell r="D58" t="str">
            <v>-</v>
          </cell>
          <cell r="E58" t="str">
            <v>-</v>
          </cell>
          <cell r="F58" t="str">
            <v>-</v>
          </cell>
          <cell r="G58" t="str">
            <v>-</v>
          </cell>
          <cell r="H58" t="str">
            <v>-</v>
          </cell>
          <cell r="I58" t="str">
            <v>-</v>
          </cell>
          <cell r="J58" t="str">
            <v>-</v>
          </cell>
          <cell r="K58" t="str">
            <v>-</v>
          </cell>
          <cell r="L58" t="str">
            <v>-</v>
          </cell>
          <cell r="M58" t="str">
            <v>-</v>
          </cell>
        </row>
        <row r="59">
          <cell r="A59" t="str">
            <v xml:space="preserve">2.    ADMIN./FINANCEIRA  </v>
          </cell>
          <cell r="B59">
            <v>7</v>
          </cell>
          <cell r="C59">
            <v>7</v>
          </cell>
          <cell r="D59">
            <v>7</v>
          </cell>
          <cell r="E59">
            <v>7</v>
          </cell>
          <cell r="F59">
            <v>7</v>
          </cell>
          <cell r="G59">
            <v>7</v>
          </cell>
          <cell r="H59">
            <v>7</v>
          </cell>
          <cell r="I59">
            <v>7</v>
          </cell>
          <cell r="J59">
            <v>7</v>
          </cell>
          <cell r="K59">
            <v>7</v>
          </cell>
          <cell r="L59">
            <v>7</v>
          </cell>
          <cell r="M59">
            <v>7</v>
          </cell>
        </row>
        <row r="60">
          <cell r="A60" t="str">
            <v>=</v>
          </cell>
          <cell r="B60" t="str">
            <v>=</v>
          </cell>
          <cell r="C60" t="str">
            <v>=</v>
          </cell>
          <cell r="D60" t="str">
            <v>=</v>
          </cell>
          <cell r="E60" t="str">
            <v>=</v>
          </cell>
          <cell r="F60" t="str">
            <v>=</v>
          </cell>
          <cell r="G60" t="str">
            <v>=</v>
          </cell>
          <cell r="H60" t="str">
            <v>=</v>
          </cell>
          <cell r="I60" t="str">
            <v>=</v>
          </cell>
          <cell r="J60" t="str">
            <v>=</v>
          </cell>
          <cell r="K60" t="str">
            <v>=</v>
          </cell>
          <cell r="L60" t="str">
            <v>=</v>
          </cell>
          <cell r="M60" t="str">
            <v>=</v>
          </cell>
        </row>
        <row r="62">
          <cell r="A62" t="str">
            <v>2.    Salarios</v>
          </cell>
          <cell r="B62">
            <v>1436.845</v>
          </cell>
          <cell r="C62">
            <v>1436.845</v>
          </cell>
          <cell r="D62">
            <v>1436.845</v>
          </cell>
          <cell r="E62">
            <v>1436.845</v>
          </cell>
          <cell r="F62">
            <v>1436.845</v>
          </cell>
          <cell r="G62">
            <v>2873.69</v>
          </cell>
          <cell r="H62">
            <v>1436.845</v>
          </cell>
          <cell r="I62">
            <v>1436.845</v>
          </cell>
          <cell r="J62">
            <v>1436.845</v>
          </cell>
          <cell r="K62">
            <v>1436.845</v>
          </cell>
          <cell r="L62">
            <v>2873.69</v>
          </cell>
          <cell r="M62">
            <v>1436.845</v>
          </cell>
          <cell r="N62">
            <v>20115.829999999998</v>
          </cell>
        </row>
        <row r="64">
          <cell r="A64" t="str">
            <v>-</v>
          </cell>
          <cell r="B64" t="str">
            <v>-</v>
          </cell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  <cell r="M64" t="str">
            <v>-</v>
          </cell>
          <cell r="N64" t="str">
            <v>-</v>
          </cell>
        </row>
        <row r="65">
          <cell r="A65" t="str">
            <v xml:space="preserve">2.    ADMIN./FINANCEIRA  </v>
          </cell>
          <cell r="B65">
            <v>1436.845</v>
          </cell>
          <cell r="C65">
            <v>1436.845</v>
          </cell>
          <cell r="D65">
            <v>1436.845</v>
          </cell>
          <cell r="E65">
            <v>1436.845</v>
          </cell>
          <cell r="F65">
            <v>1436.845</v>
          </cell>
          <cell r="G65">
            <v>2873.69</v>
          </cell>
          <cell r="H65">
            <v>1436.845</v>
          </cell>
          <cell r="I65">
            <v>1436.845</v>
          </cell>
          <cell r="J65">
            <v>1436.845</v>
          </cell>
          <cell r="K65">
            <v>1436.845</v>
          </cell>
          <cell r="L65">
            <v>2873.69</v>
          </cell>
          <cell r="M65">
            <v>1436.845</v>
          </cell>
          <cell r="N65">
            <v>20115.829999999998</v>
          </cell>
        </row>
        <row r="66">
          <cell r="A66" t="str">
            <v>=</v>
          </cell>
          <cell r="B66" t="str">
            <v>=</v>
          </cell>
          <cell r="C66" t="str">
            <v>=</v>
          </cell>
          <cell r="D66" t="str">
            <v>=</v>
          </cell>
          <cell r="E66" t="str">
            <v>=</v>
          </cell>
          <cell r="F66" t="str">
            <v>=</v>
          </cell>
          <cell r="G66" t="str">
            <v>=</v>
          </cell>
          <cell r="H66" t="str">
            <v>=</v>
          </cell>
          <cell r="I66" t="str">
            <v>=</v>
          </cell>
          <cell r="J66" t="str">
            <v>=</v>
          </cell>
          <cell r="K66" t="str">
            <v>=</v>
          </cell>
          <cell r="L66" t="str">
            <v>=</v>
          </cell>
          <cell r="M66" t="str">
            <v>=</v>
          </cell>
          <cell r="N66" t="str">
            <v>=</v>
          </cell>
        </row>
        <row r="73">
          <cell r="A73" t="str">
            <v>PESSOAL - ORÇAMENTO 1999   Salários em (000) PTE excl. Segurança Social, subsidio de alimentaçao e seguro de acidentes de trabalho</v>
          </cell>
        </row>
        <row r="74">
          <cell r="N74" t="str">
            <v>Contos</v>
          </cell>
        </row>
        <row r="75">
          <cell r="A75" t="str">
            <v>3.  INFRAESTRUTURAS E QUALIDADE</v>
          </cell>
          <cell r="B75" t="str">
            <v>Jan</v>
          </cell>
          <cell r="C75" t="str">
            <v>Fev</v>
          </cell>
          <cell r="D75" t="str">
            <v>Mar</v>
          </cell>
          <cell r="E75" t="str">
            <v>Abr</v>
          </cell>
          <cell r="F75" t="str">
            <v>Maio</v>
          </cell>
          <cell r="G75" t="str">
            <v>Jun</v>
          </cell>
          <cell r="H75" t="str">
            <v>Jul</v>
          </cell>
          <cell r="I75" t="str">
            <v>Ago</v>
          </cell>
          <cell r="J75" t="str">
            <v>Set</v>
          </cell>
          <cell r="K75" t="str">
            <v>Out</v>
          </cell>
          <cell r="L75" t="str">
            <v>Nov</v>
          </cell>
          <cell r="M75" t="str">
            <v>Dez</v>
          </cell>
          <cell r="N75" t="str">
            <v>Mensais</v>
          </cell>
        </row>
        <row r="76">
          <cell r="A76" t="str">
            <v>=</v>
          </cell>
          <cell r="B76" t="str">
            <v>=</v>
          </cell>
          <cell r="C76" t="str">
            <v>=</v>
          </cell>
          <cell r="D76" t="str">
            <v>=</v>
          </cell>
          <cell r="E76" t="str">
            <v>=</v>
          </cell>
          <cell r="F76" t="str">
            <v>=</v>
          </cell>
          <cell r="G76" t="str">
            <v>=</v>
          </cell>
          <cell r="H76" t="str">
            <v>=</v>
          </cell>
          <cell r="I76" t="str">
            <v>=</v>
          </cell>
          <cell r="J76" t="str">
            <v>=</v>
          </cell>
          <cell r="K76" t="str">
            <v>=</v>
          </cell>
          <cell r="L76" t="str">
            <v>=</v>
          </cell>
          <cell r="M76" t="str">
            <v>=</v>
          </cell>
          <cell r="N76" t="str">
            <v>=</v>
          </cell>
        </row>
        <row r="77">
          <cell r="A77" t="str">
            <v>3.1   DIR. INFRAESTRUTURAS/QUALIDADE</v>
          </cell>
        </row>
        <row r="78">
          <cell r="A78" t="str">
            <v>-</v>
          </cell>
        </row>
        <row r="79">
          <cell r="A79" t="str">
            <v>3.11  DIRECTOR</v>
          </cell>
          <cell r="B79">
            <v>1</v>
          </cell>
          <cell r="C79">
            <v>1</v>
          </cell>
          <cell r="D79">
            <v>1</v>
          </cell>
          <cell r="E79">
            <v>1</v>
          </cell>
          <cell r="F79">
            <v>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566.61999999999989</v>
          </cell>
        </row>
        <row r="80">
          <cell r="A80" t="str">
            <v xml:space="preserve">3.12  ENGENHEIROS  </v>
          </cell>
          <cell r="B80">
            <v>2</v>
          </cell>
          <cell r="C80">
            <v>2</v>
          </cell>
          <cell r="D80">
            <v>2</v>
          </cell>
          <cell r="E80">
            <v>3</v>
          </cell>
          <cell r="F80">
            <v>3</v>
          </cell>
          <cell r="G80">
            <v>3</v>
          </cell>
          <cell r="H80">
            <v>3</v>
          </cell>
          <cell r="I80">
            <v>3</v>
          </cell>
          <cell r="J80">
            <v>3</v>
          </cell>
          <cell r="K80">
            <v>3</v>
          </cell>
          <cell r="L80">
            <v>3</v>
          </cell>
          <cell r="M80">
            <v>3</v>
          </cell>
          <cell r="N80">
            <v>255.01999999999998</v>
          </cell>
        </row>
        <row r="81">
          <cell r="A81" t="str">
            <v>3.13  ASSISTENTES</v>
          </cell>
          <cell r="B81">
            <v>0.5</v>
          </cell>
          <cell r="C81">
            <v>0.5</v>
          </cell>
          <cell r="D81">
            <v>0.5</v>
          </cell>
          <cell r="E81">
            <v>0.5</v>
          </cell>
          <cell r="F81">
            <v>0.5</v>
          </cell>
          <cell r="G81">
            <v>0.5</v>
          </cell>
          <cell r="H81">
            <v>0.5</v>
          </cell>
          <cell r="I81">
            <v>0.5</v>
          </cell>
          <cell r="J81">
            <v>0.5</v>
          </cell>
          <cell r="K81">
            <v>0.5</v>
          </cell>
          <cell r="L81">
            <v>0.5</v>
          </cell>
          <cell r="M81">
            <v>0.5</v>
          </cell>
          <cell r="N81">
            <v>127.50999999999999</v>
          </cell>
        </row>
        <row r="82">
          <cell r="B82" t="str">
            <v>-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  <cell r="L82" t="str">
            <v>-</v>
          </cell>
          <cell r="M82" t="str">
            <v>-</v>
          </cell>
        </row>
        <row r="83">
          <cell r="A83" t="str">
            <v>3.1   Funcionários</v>
          </cell>
          <cell r="B83">
            <v>3.5</v>
          </cell>
          <cell r="C83">
            <v>3.5</v>
          </cell>
          <cell r="D83">
            <v>3.5</v>
          </cell>
          <cell r="E83">
            <v>4.5</v>
          </cell>
          <cell r="F83">
            <v>4.5</v>
          </cell>
          <cell r="G83">
            <v>4.5</v>
          </cell>
          <cell r="H83">
            <v>4.5</v>
          </cell>
          <cell r="I83">
            <v>4.5</v>
          </cell>
          <cell r="J83">
            <v>4.5</v>
          </cell>
          <cell r="K83">
            <v>4.5</v>
          </cell>
          <cell r="L83">
            <v>4.5</v>
          </cell>
          <cell r="M83">
            <v>4.5</v>
          </cell>
        </row>
        <row r="84">
          <cell r="B84" t="str">
            <v>-</v>
          </cell>
          <cell r="C84" t="str">
            <v>-</v>
          </cell>
          <cell r="D84" t="str">
            <v>-</v>
          </cell>
          <cell r="E84" t="str">
            <v>-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</row>
        <row r="85">
          <cell r="A85" t="str">
            <v>3.1   Salários</v>
          </cell>
          <cell r="B85">
            <v>1140.415</v>
          </cell>
          <cell r="C85">
            <v>1140.415</v>
          </cell>
          <cell r="D85">
            <v>1140.415</v>
          </cell>
          <cell r="E85">
            <v>1395.4349999999999</v>
          </cell>
          <cell r="F85">
            <v>1395.4349999999999</v>
          </cell>
          <cell r="G85">
            <v>2790.87</v>
          </cell>
          <cell r="H85">
            <v>1395.4349999999999</v>
          </cell>
          <cell r="I85">
            <v>1395.4349999999999</v>
          </cell>
          <cell r="J85">
            <v>1395.4349999999999</v>
          </cell>
          <cell r="K85">
            <v>1395.4349999999999</v>
          </cell>
          <cell r="L85">
            <v>2790.87</v>
          </cell>
          <cell r="M85">
            <v>1395.4349999999999</v>
          </cell>
          <cell r="N85">
            <v>18771.03</v>
          </cell>
        </row>
        <row r="86">
          <cell r="B86" t="str">
            <v>-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 t="str">
            <v>-</v>
          </cell>
          <cell r="M86" t="str">
            <v>-</v>
          </cell>
          <cell r="N86" t="str">
            <v>-</v>
          </cell>
        </row>
        <row r="88">
          <cell r="A88" t="str">
            <v>3.    Pessoal</v>
          </cell>
          <cell r="B88">
            <v>3.5</v>
          </cell>
          <cell r="C88">
            <v>3.5</v>
          </cell>
          <cell r="D88">
            <v>3.5</v>
          </cell>
          <cell r="E88">
            <v>4.5</v>
          </cell>
          <cell r="F88">
            <v>4.5</v>
          </cell>
          <cell r="G88">
            <v>4.5</v>
          </cell>
          <cell r="H88">
            <v>4.5</v>
          </cell>
          <cell r="I88">
            <v>4.5</v>
          </cell>
          <cell r="J88">
            <v>4.5</v>
          </cell>
          <cell r="K88">
            <v>4.5</v>
          </cell>
          <cell r="L88">
            <v>4.5</v>
          </cell>
          <cell r="M88">
            <v>4.5</v>
          </cell>
        </row>
        <row r="90">
          <cell r="A90" t="str">
            <v>-</v>
          </cell>
          <cell r="B90" t="str">
            <v>-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  <cell r="L90" t="str">
            <v>-</v>
          </cell>
          <cell r="M90" t="str">
            <v>-</v>
          </cell>
        </row>
        <row r="91">
          <cell r="A91" t="str">
            <v>3.    Funcionários</v>
          </cell>
          <cell r="B91">
            <v>3.5</v>
          </cell>
          <cell r="C91">
            <v>3.5</v>
          </cell>
          <cell r="D91">
            <v>3.5</v>
          </cell>
          <cell r="E91">
            <v>4.5</v>
          </cell>
          <cell r="F91">
            <v>4.5</v>
          </cell>
          <cell r="G91">
            <v>4.5</v>
          </cell>
          <cell r="H91">
            <v>4.5</v>
          </cell>
          <cell r="I91">
            <v>4.5</v>
          </cell>
          <cell r="J91">
            <v>4.5</v>
          </cell>
          <cell r="K91">
            <v>4.5</v>
          </cell>
          <cell r="L91">
            <v>4.5</v>
          </cell>
          <cell r="M91">
            <v>4.5</v>
          </cell>
        </row>
        <row r="92">
          <cell r="A92" t="str">
            <v>-</v>
          </cell>
          <cell r="B92" t="str">
            <v>-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</row>
        <row r="93">
          <cell r="A93" t="str">
            <v>3.    Salarios</v>
          </cell>
          <cell r="B93">
            <v>1140.415</v>
          </cell>
          <cell r="C93">
            <v>1140.415</v>
          </cell>
          <cell r="D93">
            <v>1140.415</v>
          </cell>
          <cell r="E93">
            <v>1395.4349999999999</v>
          </cell>
          <cell r="F93">
            <v>1395.4349999999999</v>
          </cell>
          <cell r="G93">
            <v>2790.87</v>
          </cell>
          <cell r="H93">
            <v>1395.4349999999999</v>
          </cell>
          <cell r="I93">
            <v>1395.4349999999999</v>
          </cell>
          <cell r="J93">
            <v>1395.4349999999999</v>
          </cell>
          <cell r="K93">
            <v>1395.4349999999999</v>
          </cell>
          <cell r="L93">
            <v>2790.87</v>
          </cell>
          <cell r="M93">
            <v>1395.4349999999999</v>
          </cell>
          <cell r="N93">
            <v>18771.03</v>
          </cell>
        </row>
        <row r="95">
          <cell r="A95" t="str">
            <v>-</v>
          </cell>
          <cell r="B95" t="str">
            <v>-</v>
          </cell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</row>
        <row r="96">
          <cell r="A96" t="str">
            <v>3.    INFRAESTRUTURAS/QUALIDADE</v>
          </cell>
          <cell r="B96">
            <v>1140.415</v>
          </cell>
          <cell r="C96">
            <v>1140.415</v>
          </cell>
          <cell r="D96">
            <v>1140.415</v>
          </cell>
          <cell r="E96">
            <v>1395.4349999999999</v>
          </cell>
          <cell r="F96">
            <v>1395.4349999999999</v>
          </cell>
          <cell r="G96">
            <v>2790.87</v>
          </cell>
          <cell r="H96">
            <v>1395.4349999999999</v>
          </cell>
          <cell r="I96">
            <v>1395.4349999999999</v>
          </cell>
          <cell r="J96">
            <v>1395.4349999999999</v>
          </cell>
          <cell r="K96">
            <v>1395.4349999999999</v>
          </cell>
          <cell r="L96">
            <v>2790.87</v>
          </cell>
          <cell r="M96">
            <v>1395.4349999999999</v>
          </cell>
          <cell r="N96">
            <v>18771.03</v>
          </cell>
        </row>
        <row r="97">
          <cell r="A97" t="str">
            <v>=</v>
          </cell>
          <cell r="B97" t="str">
            <v>=</v>
          </cell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  <cell r="M97" t="str">
            <v>=</v>
          </cell>
          <cell r="N97" t="str">
            <v>=</v>
          </cell>
        </row>
        <row r="100">
          <cell r="A100" t="str">
            <v>PESSOAL - ORÇAMENTO 1999   Salários em (000) PTE excl. Segurança Social, subsidio de alimentaçao e seguro de acidentes de trabalho</v>
          </cell>
        </row>
        <row r="101">
          <cell r="N101" t="str">
            <v>Contos</v>
          </cell>
        </row>
        <row r="102">
          <cell r="A102" t="str">
            <v>4   OPERAÇOES</v>
          </cell>
          <cell r="B102" t="str">
            <v>Jan</v>
          </cell>
          <cell r="C102" t="str">
            <v>Fev</v>
          </cell>
          <cell r="D102" t="str">
            <v>Mar</v>
          </cell>
          <cell r="E102" t="str">
            <v>Abr</v>
          </cell>
          <cell r="F102" t="str">
            <v>Maio</v>
          </cell>
          <cell r="G102" t="str">
            <v>Jun</v>
          </cell>
          <cell r="H102" t="str">
            <v>Jul</v>
          </cell>
          <cell r="I102" t="str">
            <v>Ago</v>
          </cell>
          <cell r="J102" t="str">
            <v>Set</v>
          </cell>
          <cell r="K102" t="str">
            <v>Out</v>
          </cell>
          <cell r="L102" t="str">
            <v>Nov</v>
          </cell>
          <cell r="M102" t="str">
            <v>Dez</v>
          </cell>
          <cell r="N102" t="str">
            <v>Mensais</v>
          </cell>
        </row>
        <row r="103">
          <cell r="A103" t="str">
            <v>=</v>
          </cell>
          <cell r="B103" t="str">
            <v>=</v>
          </cell>
          <cell r="C103" t="str">
            <v>=</v>
          </cell>
          <cell r="D103" t="str">
            <v>=</v>
          </cell>
          <cell r="E103" t="str">
            <v>=</v>
          </cell>
          <cell r="F103" t="str">
            <v>=</v>
          </cell>
          <cell r="G103" t="str">
            <v>=</v>
          </cell>
          <cell r="H103" t="str">
            <v>=</v>
          </cell>
          <cell r="I103" t="str">
            <v>=</v>
          </cell>
          <cell r="J103" t="str">
            <v>=</v>
          </cell>
          <cell r="K103" t="str">
            <v>=</v>
          </cell>
          <cell r="L103" t="str">
            <v>=</v>
          </cell>
          <cell r="M103" t="str">
            <v>=</v>
          </cell>
          <cell r="N103" t="str">
            <v>=</v>
          </cell>
        </row>
        <row r="104">
          <cell r="A104" t="str">
            <v>4.1 DIRECÇÃO DE OPERAÇÕES</v>
          </cell>
        </row>
        <row r="105">
          <cell r="A105" t="str">
            <v>-</v>
          </cell>
        </row>
        <row r="106">
          <cell r="A106" t="str">
            <v xml:space="preserve">4.11  DIRECTOR </v>
          </cell>
          <cell r="B106">
            <v>1</v>
          </cell>
          <cell r="C106">
            <v>1</v>
          </cell>
          <cell r="D106">
            <v>1</v>
          </cell>
          <cell r="E106">
            <v>1</v>
          </cell>
          <cell r="F106">
            <v>1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566.61999999999989</v>
          </cell>
        </row>
        <row r="107">
          <cell r="A107" t="str">
            <v>4.12  SECRETÁRIA</v>
          </cell>
          <cell r="B107">
            <v>0.5</v>
          </cell>
          <cell r="C107">
            <v>0.5</v>
          </cell>
          <cell r="D107">
            <v>0.5</v>
          </cell>
          <cell r="E107">
            <v>0.5</v>
          </cell>
          <cell r="F107">
            <v>0.5</v>
          </cell>
          <cell r="G107">
            <v>0.5</v>
          </cell>
          <cell r="H107">
            <v>0.5</v>
          </cell>
          <cell r="I107">
            <v>0.5</v>
          </cell>
          <cell r="J107">
            <v>0.5</v>
          </cell>
          <cell r="K107">
            <v>0.5</v>
          </cell>
          <cell r="L107">
            <v>0.5</v>
          </cell>
          <cell r="M107">
            <v>0.5</v>
          </cell>
          <cell r="N107">
            <v>127.50999999999999</v>
          </cell>
        </row>
        <row r="108">
          <cell r="B108" t="str">
            <v>-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  <cell r="L108" t="str">
            <v>-</v>
          </cell>
          <cell r="M108" t="str">
            <v>-</v>
          </cell>
        </row>
        <row r="109">
          <cell r="A109" t="str">
            <v>4.    Funcionários</v>
          </cell>
          <cell r="B109">
            <v>1.5</v>
          </cell>
          <cell r="C109">
            <v>1.5</v>
          </cell>
          <cell r="D109">
            <v>1.5</v>
          </cell>
          <cell r="E109">
            <v>1.5</v>
          </cell>
          <cell r="F109">
            <v>1.5</v>
          </cell>
          <cell r="G109">
            <v>1.5</v>
          </cell>
          <cell r="H109">
            <v>1.5</v>
          </cell>
          <cell r="I109">
            <v>1.5</v>
          </cell>
          <cell r="J109">
            <v>1.5</v>
          </cell>
          <cell r="K109">
            <v>1.5</v>
          </cell>
          <cell r="L109">
            <v>1.5</v>
          </cell>
          <cell r="M109">
            <v>1.5</v>
          </cell>
        </row>
        <row r="110">
          <cell r="B110" t="str">
            <v>-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  <cell r="L110" t="str">
            <v>-</v>
          </cell>
          <cell r="M110" t="str">
            <v>-</v>
          </cell>
          <cell r="N110" t="str">
            <v>-</v>
          </cell>
        </row>
        <row r="111">
          <cell r="A111" t="str">
            <v>4.    Salários</v>
          </cell>
          <cell r="B111">
            <v>630.37499999999989</v>
          </cell>
          <cell r="C111">
            <v>630.37499999999989</v>
          </cell>
          <cell r="D111">
            <v>630.37499999999989</v>
          </cell>
          <cell r="E111">
            <v>630.37499999999989</v>
          </cell>
          <cell r="F111">
            <v>630.37499999999989</v>
          </cell>
          <cell r="G111">
            <v>1260.7499999999998</v>
          </cell>
          <cell r="H111">
            <v>630.37499999999989</v>
          </cell>
          <cell r="I111">
            <v>630.37499999999989</v>
          </cell>
          <cell r="J111">
            <v>630.37499999999989</v>
          </cell>
          <cell r="K111">
            <v>630.37499999999989</v>
          </cell>
          <cell r="L111">
            <v>1260.7499999999998</v>
          </cell>
          <cell r="M111">
            <v>630.37499999999989</v>
          </cell>
          <cell r="N111">
            <v>8825.2499999999982</v>
          </cell>
        </row>
        <row r="112">
          <cell r="B112" t="str">
            <v>-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  <cell r="L112" t="str">
            <v>-</v>
          </cell>
          <cell r="M112" t="str">
            <v>-</v>
          </cell>
          <cell r="N112" t="str">
            <v>-</v>
          </cell>
        </row>
        <row r="114">
          <cell r="A114" t="str">
            <v>4.2   SISTEMA DE ABASTECIMENTO</v>
          </cell>
        </row>
        <row r="115">
          <cell r="A115" t="str">
            <v>-</v>
          </cell>
        </row>
        <row r="116">
          <cell r="A116" t="str">
            <v>4.21  CHEFE DE SERVIÇOS (EXPLORAÇÃO)</v>
          </cell>
          <cell r="B116">
            <v>1</v>
          </cell>
          <cell r="C116">
            <v>1</v>
          </cell>
          <cell r="D116">
            <v>1</v>
          </cell>
          <cell r="E116">
            <v>1</v>
          </cell>
          <cell r="F116">
            <v>1</v>
          </cell>
          <cell r="G116">
            <v>1</v>
          </cell>
          <cell r="H116">
            <v>1</v>
          </cell>
          <cell r="I116">
            <v>1</v>
          </cell>
          <cell r="J116">
            <v>1</v>
          </cell>
          <cell r="K116">
            <v>1</v>
          </cell>
          <cell r="L116">
            <v>1</v>
          </cell>
          <cell r="M116">
            <v>1</v>
          </cell>
          <cell r="N116">
            <v>424.86249999999995</v>
          </cell>
        </row>
        <row r="117">
          <cell r="A117" t="str">
            <v>4.22  CHEFE DE SERVIÇOS (LABORATÓRIO)</v>
          </cell>
          <cell r="B117">
            <v>1</v>
          </cell>
          <cell r="C117">
            <v>1</v>
          </cell>
          <cell r="D117">
            <v>1</v>
          </cell>
          <cell r="E117">
            <v>1</v>
          </cell>
          <cell r="F117">
            <v>1</v>
          </cell>
          <cell r="G117">
            <v>1</v>
          </cell>
          <cell r="H117">
            <v>1</v>
          </cell>
          <cell r="I117">
            <v>1</v>
          </cell>
          <cell r="J117">
            <v>1</v>
          </cell>
          <cell r="K117">
            <v>1</v>
          </cell>
          <cell r="L117">
            <v>1</v>
          </cell>
          <cell r="M117">
            <v>1</v>
          </cell>
          <cell r="N117">
            <v>368.28249999999997</v>
          </cell>
        </row>
        <row r="118">
          <cell r="A118" t="str">
            <v>4.23  TÉCNICO LICENCIADO</v>
          </cell>
          <cell r="B118">
            <v>1</v>
          </cell>
          <cell r="C118">
            <v>1</v>
          </cell>
          <cell r="D118">
            <v>1</v>
          </cell>
          <cell r="E118">
            <v>1</v>
          </cell>
          <cell r="F118">
            <v>1</v>
          </cell>
          <cell r="G118">
            <v>1</v>
          </cell>
          <cell r="H118">
            <v>1</v>
          </cell>
          <cell r="I118">
            <v>1</v>
          </cell>
          <cell r="J118">
            <v>1</v>
          </cell>
          <cell r="K118">
            <v>1</v>
          </cell>
          <cell r="L118">
            <v>1</v>
          </cell>
          <cell r="M118">
            <v>2</v>
          </cell>
          <cell r="N118">
            <v>203.97499999999999</v>
          </cell>
        </row>
        <row r="119">
          <cell r="A119" t="str">
            <v>4.24  TÉCNICO NÃO LICENCIADO</v>
          </cell>
          <cell r="B119">
            <v>1</v>
          </cell>
          <cell r="C119">
            <v>1</v>
          </cell>
          <cell r="D119">
            <v>2</v>
          </cell>
          <cell r="E119">
            <v>2</v>
          </cell>
          <cell r="F119">
            <v>2</v>
          </cell>
          <cell r="G119">
            <v>2</v>
          </cell>
          <cell r="H119">
            <v>2</v>
          </cell>
          <cell r="I119">
            <v>2</v>
          </cell>
          <cell r="J119">
            <v>2</v>
          </cell>
          <cell r="K119">
            <v>2</v>
          </cell>
          <cell r="L119">
            <v>2</v>
          </cell>
          <cell r="M119">
            <v>2</v>
          </cell>
          <cell r="N119">
            <v>158.66999999999999</v>
          </cell>
        </row>
        <row r="120">
          <cell r="A120" t="str">
            <v>4.25  ANALISTA</v>
          </cell>
          <cell r="B120">
            <v>2</v>
          </cell>
          <cell r="C120">
            <v>2</v>
          </cell>
          <cell r="D120">
            <v>2</v>
          </cell>
          <cell r="E120">
            <v>2</v>
          </cell>
          <cell r="F120">
            <v>2</v>
          </cell>
          <cell r="G120">
            <v>3</v>
          </cell>
          <cell r="H120">
            <v>3</v>
          </cell>
          <cell r="I120">
            <v>3</v>
          </cell>
          <cell r="J120">
            <v>3</v>
          </cell>
          <cell r="K120">
            <v>3</v>
          </cell>
          <cell r="L120">
            <v>3</v>
          </cell>
          <cell r="M120">
            <v>3</v>
          </cell>
          <cell r="N120">
            <v>136.01749999999998</v>
          </cell>
        </row>
        <row r="121">
          <cell r="A121" t="str">
            <v>4.26  ELECTRICISTA / MECÂNICO</v>
          </cell>
          <cell r="B121">
            <v>0</v>
          </cell>
          <cell r="C121">
            <v>0</v>
          </cell>
          <cell r="D121">
            <v>0</v>
          </cell>
          <cell r="E121">
            <v>1</v>
          </cell>
          <cell r="F121">
            <v>1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119.00249999999998</v>
          </cell>
        </row>
        <row r="122">
          <cell r="A122" t="str">
            <v>4.27  ENCARREGADO DE EXPLORAÇÃO</v>
          </cell>
          <cell r="B122">
            <v>1</v>
          </cell>
          <cell r="C122">
            <v>1</v>
          </cell>
          <cell r="D122">
            <v>1</v>
          </cell>
          <cell r="E122">
            <v>1</v>
          </cell>
          <cell r="F122">
            <v>1</v>
          </cell>
          <cell r="G122">
            <v>1</v>
          </cell>
          <cell r="H122">
            <v>1</v>
          </cell>
          <cell r="I122">
            <v>1</v>
          </cell>
          <cell r="J122">
            <v>1</v>
          </cell>
          <cell r="K122">
            <v>1</v>
          </cell>
          <cell r="L122">
            <v>1</v>
          </cell>
          <cell r="M122">
            <v>1</v>
          </cell>
          <cell r="N122">
            <v>170.02187499999999</v>
          </cell>
        </row>
        <row r="123">
          <cell r="A123" t="str">
            <v>4.28  ADMINISTRATIVO</v>
          </cell>
          <cell r="B123">
            <v>1</v>
          </cell>
          <cell r="C123">
            <v>1</v>
          </cell>
          <cell r="D123">
            <v>1</v>
          </cell>
          <cell r="E123">
            <v>1</v>
          </cell>
          <cell r="F123">
            <v>1</v>
          </cell>
          <cell r="G123">
            <v>1</v>
          </cell>
          <cell r="H123">
            <v>1</v>
          </cell>
          <cell r="I123">
            <v>1</v>
          </cell>
          <cell r="J123">
            <v>1</v>
          </cell>
          <cell r="K123">
            <v>1</v>
          </cell>
          <cell r="L123">
            <v>1</v>
          </cell>
          <cell r="M123">
            <v>1</v>
          </cell>
          <cell r="N123">
            <v>119.00249999999998</v>
          </cell>
        </row>
        <row r="124">
          <cell r="A124" t="str">
            <v>4.29  INSTRUMENTISTA /  FIEL DE ARMAZÉM</v>
          </cell>
          <cell r="B124">
            <v>0</v>
          </cell>
          <cell r="C124">
            <v>0</v>
          </cell>
          <cell r="D124">
            <v>0</v>
          </cell>
          <cell r="E124">
            <v>1</v>
          </cell>
          <cell r="F124">
            <v>1</v>
          </cell>
          <cell r="G124">
            <v>1</v>
          </cell>
          <cell r="H124">
            <v>1</v>
          </cell>
          <cell r="I124">
            <v>1</v>
          </cell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147.29249999999999</v>
          </cell>
        </row>
        <row r="125">
          <cell r="A125" t="str">
            <v>4.30  OPERADORES (EXPLORAÇÃO)</v>
          </cell>
          <cell r="B125">
            <v>13</v>
          </cell>
          <cell r="C125">
            <v>13</v>
          </cell>
          <cell r="D125">
            <v>13</v>
          </cell>
          <cell r="E125">
            <v>12</v>
          </cell>
          <cell r="F125">
            <v>12</v>
          </cell>
          <cell r="G125">
            <v>12</v>
          </cell>
          <cell r="H125">
            <v>12</v>
          </cell>
          <cell r="I125">
            <v>12</v>
          </cell>
          <cell r="J125">
            <v>12</v>
          </cell>
          <cell r="K125">
            <v>12</v>
          </cell>
          <cell r="L125">
            <v>12</v>
          </cell>
          <cell r="M125">
            <v>12</v>
          </cell>
          <cell r="N125">
            <v>119.00249999999998</v>
          </cell>
        </row>
        <row r="126">
          <cell r="A126" t="str">
            <v>4.31  AJUDANTE (OFICINA)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119.00249999999998</v>
          </cell>
        </row>
        <row r="127">
          <cell r="A127" t="str">
            <v>4.30  OPERADORES (COLHEITA)</v>
          </cell>
          <cell r="B127">
            <v>1</v>
          </cell>
          <cell r="C127">
            <v>1</v>
          </cell>
          <cell r="D127">
            <v>2</v>
          </cell>
          <cell r="E127">
            <v>2</v>
          </cell>
          <cell r="F127">
            <v>2</v>
          </cell>
          <cell r="G127">
            <v>2</v>
          </cell>
          <cell r="H127">
            <v>2</v>
          </cell>
          <cell r="I127">
            <v>2</v>
          </cell>
          <cell r="J127">
            <v>2</v>
          </cell>
          <cell r="K127">
            <v>2</v>
          </cell>
          <cell r="L127">
            <v>2</v>
          </cell>
          <cell r="M127">
            <v>2</v>
          </cell>
          <cell r="N127">
            <v>119.00249999999998</v>
          </cell>
        </row>
        <row r="128">
          <cell r="A128" t="str">
            <v>4.32 OUTROS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119.00249999999998</v>
          </cell>
        </row>
        <row r="129">
          <cell r="B129" t="str">
            <v>-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  <cell r="L129" t="str">
            <v>-</v>
          </cell>
          <cell r="M129" t="str">
            <v>-</v>
          </cell>
          <cell r="N129" t="str">
            <v>-</v>
          </cell>
        </row>
        <row r="130">
          <cell r="A130" t="str">
            <v>4.    Funcionários</v>
          </cell>
          <cell r="B130">
            <v>22</v>
          </cell>
          <cell r="C130">
            <v>22</v>
          </cell>
          <cell r="D130">
            <v>24</v>
          </cell>
          <cell r="E130">
            <v>25</v>
          </cell>
          <cell r="F130">
            <v>25</v>
          </cell>
          <cell r="G130">
            <v>26</v>
          </cell>
          <cell r="H130">
            <v>26</v>
          </cell>
          <cell r="I130">
            <v>26</v>
          </cell>
          <cell r="J130">
            <v>26</v>
          </cell>
          <cell r="K130">
            <v>26</v>
          </cell>
          <cell r="L130">
            <v>26</v>
          </cell>
          <cell r="M130">
            <v>27</v>
          </cell>
        </row>
        <row r="131">
          <cell r="B131" t="str">
            <v>-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  <cell r="L131" t="str">
            <v>-</v>
          </cell>
          <cell r="M131" t="str">
            <v>-</v>
          </cell>
          <cell r="N131" t="str">
            <v>-</v>
          </cell>
        </row>
        <row r="132">
          <cell r="A132" t="str">
            <v>4.    Salários</v>
          </cell>
          <cell r="B132">
            <v>3382.8843749999996</v>
          </cell>
          <cell r="C132">
            <v>3382.8843749999996</v>
          </cell>
          <cell r="D132">
            <v>3660.5568749999998</v>
          </cell>
          <cell r="E132">
            <v>3807.8493749999998</v>
          </cell>
          <cell r="F132">
            <v>3807.8493749999998</v>
          </cell>
          <cell r="G132">
            <v>7887.7337499999994</v>
          </cell>
          <cell r="H132">
            <v>3943.8668749999997</v>
          </cell>
          <cell r="I132">
            <v>3943.8668749999997</v>
          </cell>
          <cell r="J132">
            <v>3943.8668749999997</v>
          </cell>
          <cell r="K132">
            <v>3943.8668749999997</v>
          </cell>
          <cell r="L132">
            <v>7887.7337499999994</v>
          </cell>
          <cell r="M132">
            <v>4147.8418750000001</v>
          </cell>
          <cell r="N132">
            <v>53740.801249999997</v>
          </cell>
        </row>
        <row r="133">
          <cell r="B133" t="str">
            <v>-</v>
          </cell>
          <cell r="C133" t="str">
            <v>-</v>
          </cell>
          <cell r="D133" t="str">
            <v>-</v>
          </cell>
          <cell r="E133" t="str">
            <v>-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 t="str">
            <v>-</v>
          </cell>
          <cell r="K133" t="str">
            <v>-</v>
          </cell>
          <cell r="L133" t="str">
            <v>-</v>
          </cell>
          <cell r="M133" t="str">
            <v>-</v>
          </cell>
          <cell r="N133" t="str">
            <v>-</v>
          </cell>
        </row>
        <row r="135">
          <cell r="A135" t="str">
            <v>4.    Pessoal</v>
          </cell>
          <cell r="B135">
            <v>23.5</v>
          </cell>
          <cell r="C135">
            <v>23.5</v>
          </cell>
          <cell r="D135">
            <v>25.5</v>
          </cell>
          <cell r="E135">
            <v>26.5</v>
          </cell>
          <cell r="F135">
            <v>26.5</v>
          </cell>
          <cell r="G135">
            <v>27.5</v>
          </cell>
          <cell r="H135">
            <v>27.5</v>
          </cell>
          <cell r="I135">
            <v>27.5</v>
          </cell>
          <cell r="J135">
            <v>27.5</v>
          </cell>
          <cell r="K135">
            <v>27.5</v>
          </cell>
          <cell r="L135">
            <v>27.5</v>
          </cell>
          <cell r="M135">
            <v>28.5</v>
          </cell>
        </row>
        <row r="137">
          <cell r="A137" t="str">
            <v>-</v>
          </cell>
          <cell r="B137" t="str">
            <v>-</v>
          </cell>
          <cell r="C137" t="str">
            <v>-</v>
          </cell>
          <cell r="D137" t="str">
            <v>-</v>
          </cell>
          <cell r="E137" t="str">
            <v>-</v>
          </cell>
          <cell r="F137" t="str">
            <v>-</v>
          </cell>
          <cell r="G137" t="str">
            <v>-</v>
          </cell>
          <cell r="H137" t="str">
            <v>-</v>
          </cell>
          <cell r="I137" t="str">
            <v>-</v>
          </cell>
          <cell r="J137" t="str">
            <v>-</v>
          </cell>
          <cell r="K137" t="str">
            <v>-</v>
          </cell>
          <cell r="L137" t="str">
            <v>-</v>
          </cell>
          <cell r="M137" t="str">
            <v>-</v>
          </cell>
        </row>
        <row r="138">
          <cell r="A138" t="str">
            <v>4.    TOTAL OPERAÇÕES</v>
          </cell>
          <cell r="B138">
            <v>23.5</v>
          </cell>
          <cell r="C138">
            <v>23.5</v>
          </cell>
          <cell r="D138">
            <v>25.5</v>
          </cell>
          <cell r="E138">
            <v>26.5</v>
          </cell>
          <cell r="F138">
            <v>26.5</v>
          </cell>
          <cell r="G138">
            <v>27.5</v>
          </cell>
          <cell r="H138">
            <v>27.5</v>
          </cell>
          <cell r="I138">
            <v>27.5</v>
          </cell>
          <cell r="J138">
            <v>27.5</v>
          </cell>
          <cell r="K138">
            <v>27.5</v>
          </cell>
          <cell r="L138">
            <v>27.5</v>
          </cell>
          <cell r="M138">
            <v>28.5</v>
          </cell>
        </row>
        <row r="139">
          <cell r="A139" t="str">
            <v>=</v>
          </cell>
          <cell r="B139" t="str">
            <v>=</v>
          </cell>
          <cell r="C139" t="str">
            <v>=</v>
          </cell>
          <cell r="D139" t="str">
            <v>=</v>
          </cell>
          <cell r="E139" t="str">
            <v>=</v>
          </cell>
          <cell r="F139" t="str">
            <v>=</v>
          </cell>
          <cell r="G139" t="str">
            <v>=</v>
          </cell>
          <cell r="H139" t="str">
            <v>=</v>
          </cell>
          <cell r="I139" t="str">
            <v>=</v>
          </cell>
          <cell r="J139" t="str">
            <v>=</v>
          </cell>
          <cell r="K139" t="str">
            <v>=</v>
          </cell>
          <cell r="L139" t="str">
            <v>=</v>
          </cell>
          <cell r="M139" t="str">
            <v>=</v>
          </cell>
        </row>
        <row r="141">
          <cell r="A141" t="str">
            <v>4.    Salários</v>
          </cell>
          <cell r="B141">
            <v>4013.2593749999996</v>
          </cell>
          <cell r="C141">
            <v>4013.2593749999996</v>
          </cell>
          <cell r="D141">
            <v>4290.9318749999993</v>
          </cell>
          <cell r="E141">
            <v>4438.2243749999989</v>
          </cell>
          <cell r="F141">
            <v>4438.2243749999989</v>
          </cell>
          <cell r="G141">
            <v>9148.4837499999976</v>
          </cell>
          <cell r="H141">
            <v>4574.2418749999988</v>
          </cell>
          <cell r="I141">
            <v>4574.2418749999988</v>
          </cell>
          <cell r="J141">
            <v>4574.2418749999988</v>
          </cell>
          <cell r="K141">
            <v>4574.2418749999988</v>
          </cell>
          <cell r="L141">
            <v>9148.4837499999976</v>
          </cell>
          <cell r="M141">
            <v>4778.2168749999992</v>
          </cell>
          <cell r="N141">
            <v>62566.05124999999</v>
          </cell>
        </row>
        <row r="143">
          <cell r="A143" t="str">
            <v>-</v>
          </cell>
          <cell r="B143" t="str">
            <v>-</v>
          </cell>
          <cell r="C143" t="str">
            <v>-</v>
          </cell>
          <cell r="D143" t="str">
            <v>-</v>
          </cell>
          <cell r="E143" t="str">
            <v>-</v>
          </cell>
          <cell r="F143" t="str">
            <v>-</v>
          </cell>
          <cell r="G143" t="str">
            <v>-</v>
          </cell>
          <cell r="H143" t="str">
            <v>-</v>
          </cell>
          <cell r="I143" t="str">
            <v>-</v>
          </cell>
          <cell r="J143" t="str">
            <v>-</v>
          </cell>
          <cell r="K143" t="str">
            <v>-</v>
          </cell>
          <cell r="L143" t="str">
            <v>-</v>
          </cell>
          <cell r="M143" t="str">
            <v>-</v>
          </cell>
          <cell r="N143" t="str">
            <v>-</v>
          </cell>
        </row>
        <row r="144">
          <cell r="A144" t="str">
            <v>4.    TOTAL OPERAÇÕES</v>
          </cell>
          <cell r="B144">
            <v>4013.2593749999996</v>
          </cell>
          <cell r="C144">
            <v>4013.2593749999996</v>
          </cell>
          <cell r="D144">
            <v>4290.9318749999993</v>
          </cell>
          <cell r="E144">
            <v>4438.2243749999989</v>
          </cell>
          <cell r="F144">
            <v>4438.2243749999989</v>
          </cell>
          <cell r="G144">
            <v>9148.4837499999976</v>
          </cell>
          <cell r="H144">
            <v>4574.2418749999988</v>
          </cell>
          <cell r="I144">
            <v>4574.2418749999988</v>
          </cell>
          <cell r="J144">
            <v>4574.2418749999988</v>
          </cell>
          <cell r="K144">
            <v>4574.2418749999988</v>
          </cell>
          <cell r="L144">
            <v>9148.4837499999976</v>
          </cell>
          <cell r="M144">
            <v>4778.2168749999992</v>
          </cell>
          <cell r="N144">
            <v>62566.05124999999</v>
          </cell>
        </row>
        <row r="145">
          <cell r="A145" t="str">
            <v>=</v>
          </cell>
          <cell r="B145" t="str">
            <v>=</v>
          </cell>
          <cell r="C145" t="str">
            <v>=</v>
          </cell>
          <cell r="D145" t="str">
            <v>=</v>
          </cell>
          <cell r="E145" t="str">
            <v>=</v>
          </cell>
          <cell r="F145" t="str">
            <v>=</v>
          </cell>
          <cell r="G145" t="str">
            <v>=</v>
          </cell>
          <cell r="H145" t="str">
            <v>=</v>
          </cell>
          <cell r="I145" t="str">
            <v>=</v>
          </cell>
          <cell r="J145" t="str">
            <v>=</v>
          </cell>
          <cell r="K145" t="str">
            <v>=</v>
          </cell>
          <cell r="L145" t="str">
            <v>=</v>
          </cell>
          <cell r="M145" t="str">
            <v>=</v>
          </cell>
          <cell r="N145" t="str">
            <v>=</v>
          </cell>
        </row>
        <row r="148">
          <cell r="N148" t="str">
            <v>Média</v>
          </cell>
        </row>
        <row r="149">
          <cell r="A149" t="str">
            <v>PLANO DE PESSOAL / 1999</v>
          </cell>
          <cell r="B149" t="str">
            <v>Jan</v>
          </cell>
          <cell r="C149" t="str">
            <v>Fev</v>
          </cell>
          <cell r="D149" t="str">
            <v>Mar</v>
          </cell>
          <cell r="E149" t="str">
            <v>Abr</v>
          </cell>
          <cell r="F149" t="str">
            <v>Maio</v>
          </cell>
          <cell r="G149" t="str">
            <v>Jun</v>
          </cell>
          <cell r="H149" t="str">
            <v>Jul</v>
          </cell>
          <cell r="I149" t="str">
            <v>Ago</v>
          </cell>
          <cell r="J149" t="str">
            <v>Set</v>
          </cell>
          <cell r="K149" t="str">
            <v>Out</v>
          </cell>
          <cell r="L149" t="str">
            <v>Nov</v>
          </cell>
          <cell r="M149" t="str">
            <v>Dez</v>
          </cell>
          <cell r="N149" t="str">
            <v>1999</v>
          </cell>
        </row>
        <row r="150">
          <cell r="A150" t="str">
            <v>=</v>
          </cell>
          <cell r="B150" t="str">
            <v>=</v>
          </cell>
          <cell r="C150" t="str">
            <v>=</v>
          </cell>
          <cell r="D150" t="str">
            <v>=</v>
          </cell>
          <cell r="E150" t="str">
            <v>=</v>
          </cell>
          <cell r="F150" t="str">
            <v>=</v>
          </cell>
          <cell r="G150" t="str">
            <v>=</v>
          </cell>
          <cell r="H150" t="str">
            <v>=</v>
          </cell>
          <cell r="I150" t="str">
            <v>=</v>
          </cell>
          <cell r="J150" t="str">
            <v>=</v>
          </cell>
          <cell r="K150" t="str">
            <v>=</v>
          </cell>
          <cell r="L150" t="str">
            <v>=</v>
          </cell>
          <cell r="M150" t="str">
            <v>=</v>
          </cell>
          <cell r="N150" t="str">
            <v>=</v>
          </cell>
        </row>
        <row r="151">
          <cell r="A151" t="str">
            <v>ADMINISTRAÇAO  / ORGÃOS SOCIAIS</v>
          </cell>
          <cell r="B151">
            <v>8</v>
          </cell>
          <cell r="C151">
            <v>8</v>
          </cell>
          <cell r="D151">
            <v>8</v>
          </cell>
          <cell r="E151">
            <v>8</v>
          </cell>
          <cell r="F151">
            <v>8</v>
          </cell>
          <cell r="G151">
            <v>8</v>
          </cell>
          <cell r="H151">
            <v>8</v>
          </cell>
          <cell r="I151">
            <v>8</v>
          </cell>
          <cell r="J151">
            <v>8</v>
          </cell>
          <cell r="K151">
            <v>8</v>
          </cell>
          <cell r="L151">
            <v>8</v>
          </cell>
          <cell r="M151">
            <v>9</v>
          </cell>
          <cell r="N151">
            <v>8.0833333333333339</v>
          </cell>
        </row>
        <row r="154">
          <cell r="A154" t="str">
            <v>ADM./FINANCEIRA</v>
          </cell>
          <cell r="B154">
            <v>7</v>
          </cell>
          <cell r="C154">
            <v>7</v>
          </cell>
          <cell r="D154">
            <v>7</v>
          </cell>
          <cell r="E154">
            <v>7</v>
          </cell>
          <cell r="F154">
            <v>7</v>
          </cell>
          <cell r="G154">
            <v>7</v>
          </cell>
          <cell r="H154">
            <v>7</v>
          </cell>
          <cell r="I154">
            <v>7</v>
          </cell>
          <cell r="J154">
            <v>7</v>
          </cell>
          <cell r="K154">
            <v>7</v>
          </cell>
          <cell r="L154">
            <v>7</v>
          </cell>
          <cell r="M154">
            <v>7</v>
          </cell>
          <cell r="N154">
            <v>7</v>
          </cell>
        </row>
        <row r="157">
          <cell r="A157" t="str">
            <v>INFRAESTRUTURAS/QUALIDADE</v>
          </cell>
          <cell r="B157">
            <v>3.5</v>
          </cell>
          <cell r="C157">
            <v>3.5</v>
          </cell>
          <cell r="D157">
            <v>3.5</v>
          </cell>
          <cell r="E157">
            <v>4.5</v>
          </cell>
          <cell r="F157">
            <v>4.5</v>
          </cell>
          <cell r="G157">
            <v>4.5</v>
          </cell>
          <cell r="H157">
            <v>4.5</v>
          </cell>
          <cell r="I157">
            <v>4.5</v>
          </cell>
          <cell r="J157">
            <v>4.5</v>
          </cell>
          <cell r="K157">
            <v>4.5</v>
          </cell>
          <cell r="L157">
            <v>4.5</v>
          </cell>
          <cell r="M157">
            <v>4.5</v>
          </cell>
          <cell r="N157">
            <v>4.25</v>
          </cell>
        </row>
        <row r="160">
          <cell r="A160" t="str">
            <v>OPERAÇOES</v>
          </cell>
          <cell r="B160">
            <v>23.5</v>
          </cell>
          <cell r="C160">
            <v>23.5</v>
          </cell>
          <cell r="D160">
            <v>25.5</v>
          </cell>
          <cell r="E160">
            <v>26.5</v>
          </cell>
          <cell r="F160">
            <v>26.5</v>
          </cell>
          <cell r="G160">
            <v>27.5</v>
          </cell>
          <cell r="H160">
            <v>27.5</v>
          </cell>
          <cell r="I160">
            <v>27.5</v>
          </cell>
          <cell r="J160">
            <v>27.5</v>
          </cell>
          <cell r="K160">
            <v>27.5</v>
          </cell>
          <cell r="L160">
            <v>27.5</v>
          </cell>
          <cell r="M160">
            <v>28.5</v>
          </cell>
          <cell r="N160">
            <v>26.583333333333332</v>
          </cell>
        </row>
        <row r="162">
          <cell r="A162" t="str">
            <v>-</v>
          </cell>
          <cell r="B162" t="str">
            <v>-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  <cell r="L162" t="str">
            <v>-</v>
          </cell>
          <cell r="M162" t="str">
            <v>-</v>
          </cell>
          <cell r="N162" t="str">
            <v>-</v>
          </cell>
        </row>
        <row r="163">
          <cell r="A163" t="str">
            <v>Total</v>
          </cell>
          <cell r="B163">
            <v>42</v>
          </cell>
          <cell r="C163">
            <v>42</v>
          </cell>
          <cell r="D163">
            <v>44</v>
          </cell>
          <cell r="E163">
            <v>46</v>
          </cell>
          <cell r="F163">
            <v>46</v>
          </cell>
          <cell r="G163">
            <v>47</v>
          </cell>
          <cell r="H163">
            <v>47</v>
          </cell>
          <cell r="I163">
            <v>47</v>
          </cell>
          <cell r="J163">
            <v>47</v>
          </cell>
          <cell r="K163">
            <v>47</v>
          </cell>
          <cell r="L163">
            <v>47</v>
          </cell>
          <cell r="M163">
            <v>49</v>
          </cell>
          <cell r="N163">
            <v>45.916666666666664</v>
          </cell>
        </row>
        <row r="165">
          <cell r="A165" t="str">
            <v>-</v>
          </cell>
          <cell r="B165" t="str">
            <v>-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  <cell r="L165" t="str">
            <v>-</v>
          </cell>
          <cell r="M165" t="str">
            <v>-</v>
          </cell>
          <cell r="N165" t="str">
            <v>-</v>
          </cell>
        </row>
        <row r="166">
          <cell r="A166" t="str">
            <v>TOTAL - FUNCIONARIOS</v>
          </cell>
          <cell r="B166">
            <v>42</v>
          </cell>
          <cell r="C166">
            <v>42</v>
          </cell>
          <cell r="D166">
            <v>44</v>
          </cell>
          <cell r="E166">
            <v>46</v>
          </cell>
          <cell r="F166">
            <v>46</v>
          </cell>
          <cell r="G166">
            <v>47</v>
          </cell>
          <cell r="H166">
            <v>47</v>
          </cell>
          <cell r="I166">
            <v>47</v>
          </cell>
          <cell r="J166">
            <v>47</v>
          </cell>
          <cell r="K166">
            <v>47</v>
          </cell>
          <cell r="L166">
            <v>47</v>
          </cell>
          <cell r="M166">
            <v>49</v>
          </cell>
          <cell r="N166">
            <v>45.916666666666664</v>
          </cell>
        </row>
        <row r="167">
          <cell r="A167" t="str">
            <v>=</v>
          </cell>
          <cell r="B167" t="str">
            <v>=</v>
          </cell>
          <cell r="C167" t="str">
            <v>=</v>
          </cell>
          <cell r="D167" t="str">
            <v>=</v>
          </cell>
          <cell r="E167" t="str">
            <v>=</v>
          </cell>
          <cell r="F167" t="str">
            <v>=</v>
          </cell>
          <cell r="G167" t="str">
            <v>=</v>
          </cell>
          <cell r="H167" t="str">
            <v>=</v>
          </cell>
          <cell r="I167" t="str">
            <v>=</v>
          </cell>
          <cell r="J167" t="str">
            <v>=</v>
          </cell>
          <cell r="K167" t="str">
            <v>=</v>
          </cell>
          <cell r="L167" t="str">
            <v>=</v>
          </cell>
          <cell r="M167" t="str">
            <v>=</v>
          </cell>
          <cell r="N167" t="str">
            <v>=</v>
          </cell>
        </row>
        <row r="171">
          <cell r="N171" t="str">
            <v>Total</v>
          </cell>
        </row>
        <row r="172">
          <cell r="A172" t="str">
            <v>TOTAL - SALARIOS / 1999</v>
          </cell>
          <cell r="B172" t="str">
            <v>Jan</v>
          </cell>
          <cell r="C172" t="str">
            <v>Fev</v>
          </cell>
          <cell r="D172" t="str">
            <v>Mar</v>
          </cell>
          <cell r="E172" t="str">
            <v>Abr</v>
          </cell>
          <cell r="F172" t="str">
            <v>Maio</v>
          </cell>
          <cell r="G172" t="str">
            <v>Jun</v>
          </cell>
          <cell r="H172" t="str">
            <v>Jul</v>
          </cell>
          <cell r="I172" t="str">
            <v>Ago</v>
          </cell>
          <cell r="J172" t="str">
            <v>Set</v>
          </cell>
          <cell r="K172" t="str">
            <v>Out</v>
          </cell>
          <cell r="L172" t="str">
            <v>Nov</v>
          </cell>
          <cell r="M172" t="str">
            <v>Dez</v>
          </cell>
          <cell r="N172" t="str">
            <v>1999</v>
          </cell>
        </row>
        <row r="173">
          <cell r="A173" t="str">
            <v>=</v>
          </cell>
          <cell r="B173" t="str">
            <v>=</v>
          </cell>
          <cell r="C173" t="str">
            <v>=</v>
          </cell>
          <cell r="D173" t="str">
            <v>=</v>
          </cell>
          <cell r="E173" t="str">
            <v>=</v>
          </cell>
          <cell r="F173" t="str">
            <v>=</v>
          </cell>
          <cell r="G173" t="str">
            <v>=</v>
          </cell>
          <cell r="H173" t="str">
            <v>=</v>
          </cell>
          <cell r="I173" t="str">
            <v>=</v>
          </cell>
          <cell r="J173" t="str">
            <v>=</v>
          </cell>
          <cell r="K173" t="str">
            <v>=</v>
          </cell>
          <cell r="L173" t="str">
            <v>=</v>
          </cell>
          <cell r="M173" t="str">
            <v>=</v>
          </cell>
          <cell r="N173" t="str">
            <v>=</v>
          </cell>
        </row>
        <row r="174">
          <cell r="A174" t="str">
            <v>ADMINISTRAÇAO  / ORGÃOS SOCIAIS</v>
          </cell>
          <cell r="B174">
            <v>1302.596875</v>
          </cell>
          <cell r="C174">
            <v>1302.596875</v>
          </cell>
          <cell r="D174">
            <v>1302.596875</v>
          </cell>
          <cell r="E174">
            <v>1302.596875</v>
          </cell>
          <cell r="F174">
            <v>1302.596875</v>
          </cell>
          <cell r="G174">
            <v>2605.1937499999999</v>
          </cell>
          <cell r="H174">
            <v>1302.596875</v>
          </cell>
          <cell r="I174">
            <v>1302.596875</v>
          </cell>
          <cell r="J174">
            <v>1302.596875</v>
          </cell>
          <cell r="K174">
            <v>1302.596875</v>
          </cell>
          <cell r="L174">
            <v>2605.1937499999999</v>
          </cell>
          <cell r="M174">
            <v>1556.9531875</v>
          </cell>
          <cell r="N174">
            <v>18490.712562499997</v>
          </cell>
        </row>
        <row r="177">
          <cell r="A177" t="str">
            <v>ADM./FINANCEIRA</v>
          </cell>
          <cell r="B177">
            <v>1436.845</v>
          </cell>
          <cell r="C177">
            <v>1436.845</v>
          </cell>
          <cell r="D177">
            <v>1436.845</v>
          </cell>
          <cell r="E177">
            <v>1436.845</v>
          </cell>
          <cell r="F177">
            <v>1436.845</v>
          </cell>
          <cell r="G177">
            <v>2873.69</v>
          </cell>
          <cell r="H177">
            <v>1436.845</v>
          </cell>
          <cell r="I177">
            <v>1436.845</v>
          </cell>
          <cell r="J177">
            <v>1436.845</v>
          </cell>
          <cell r="K177">
            <v>1436.845</v>
          </cell>
          <cell r="L177">
            <v>2873.69</v>
          </cell>
          <cell r="M177">
            <v>1436.845</v>
          </cell>
          <cell r="N177">
            <v>20115.829999999998</v>
          </cell>
        </row>
        <row r="180">
          <cell r="A180" t="str">
            <v>INFRAESTRUTURAS/QUALIDADE</v>
          </cell>
          <cell r="B180">
            <v>1140.415</v>
          </cell>
          <cell r="C180">
            <v>1140.415</v>
          </cell>
          <cell r="D180">
            <v>1140.415</v>
          </cell>
          <cell r="E180">
            <v>1395.4349999999999</v>
          </cell>
          <cell r="F180">
            <v>1395.4349999999999</v>
          </cell>
          <cell r="G180">
            <v>2790.87</v>
          </cell>
          <cell r="H180">
            <v>1395.4349999999999</v>
          </cell>
          <cell r="I180">
            <v>1395.4349999999999</v>
          </cell>
          <cell r="J180">
            <v>1395.4349999999999</v>
          </cell>
          <cell r="K180">
            <v>1395.4349999999999</v>
          </cell>
          <cell r="L180">
            <v>2790.87</v>
          </cell>
          <cell r="M180">
            <v>1395.4349999999999</v>
          </cell>
          <cell r="N180">
            <v>18771.03</v>
          </cell>
        </row>
        <row r="183">
          <cell r="A183" t="str">
            <v>OPERAÇOES</v>
          </cell>
          <cell r="B183">
            <v>4013.2593749999996</v>
          </cell>
          <cell r="C183">
            <v>4013.2593749999996</v>
          </cell>
          <cell r="D183">
            <v>4290.9318749999993</v>
          </cell>
          <cell r="E183">
            <v>4438.2243749999989</v>
          </cell>
          <cell r="F183">
            <v>4438.2243749999989</v>
          </cell>
          <cell r="G183">
            <v>9148.4837499999976</v>
          </cell>
          <cell r="H183">
            <v>4574.2418749999988</v>
          </cell>
          <cell r="I183">
            <v>4574.2418749999988</v>
          </cell>
          <cell r="J183">
            <v>4574.2418749999988</v>
          </cell>
          <cell r="K183">
            <v>4574.2418749999988</v>
          </cell>
          <cell r="L183">
            <v>9148.4837499999976</v>
          </cell>
          <cell r="M183">
            <v>4778.2168749999992</v>
          </cell>
          <cell r="N183">
            <v>62566.05124999999</v>
          </cell>
        </row>
        <row r="185">
          <cell r="A185" t="str">
            <v>-</v>
          </cell>
          <cell r="B185" t="str">
            <v>-</v>
          </cell>
          <cell r="C185" t="str">
            <v>-</v>
          </cell>
          <cell r="D185" t="str">
            <v>-</v>
          </cell>
          <cell r="E185" t="str">
            <v>-</v>
          </cell>
          <cell r="F185" t="str">
            <v>-</v>
          </cell>
          <cell r="G185" t="str">
            <v>-</v>
          </cell>
          <cell r="H185" t="str">
            <v>-</v>
          </cell>
          <cell r="I185" t="str">
            <v>-</v>
          </cell>
          <cell r="J185" t="str">
            <v>-</v>
          </cell>
          <cell r="K185" t="str">
            <v>-</v>
          </cell>
          <cell r="L185" t="str">
            <v>-</v>
          </cell>
          <cell r="M185" t="str">
            <v>-</v>
          </cell>
          <cell r="N185" t="str">
            <v>-</v>
          </cell>
        </row>
        <row r="186">
          <cell r="A186" t="str">
            <v>Total</v>
          </cell>
          <cell r="B186">
            <v>7893.1162499999991</v>
          </cell>
          <cell r="C186">
            <v>7893.1162499999991</v>
          </cell>
          <cell r="D186">
            <v>8170.7887499999997</v>
          </cell>
          <cell r="E186">
            <v>8573.1012499999997</v>
          </cell>
          <cell r="F186">
            <v>8573.1012499999997</v>
          </cell>
          <cell r="G186">
            <v>17418.237499999996</v>
          </cell>
          <cell r="H186">
            <v>8709.1187499999978</v>
          </cell>
          <cell r="I186">
            <v>8709.1187499999978</v>
          </cell>
          <cell r="J186">
            <v>8709.1187499999978</v>
          </cell>
          <cell r="K186">
            <v>8709.1187499999978</v>
          </cell>
          <cell r="L186">
            <v>17418.237499999996</v>
          </cell>
          <cell r="M186">
            <v>9167.4500625000001</v>
          </cell>
          <cell r="N186">
            <v>119943.62381249995</v>
          </cell>
        </row>
        <row r="188">
          <cell r="A188" t="str">
            <v>-</v>
          </cell>
          <cell r="B188" t="str">
            <v>-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  <cell r="L188" t="str">
            <v>-</v>
          </cell>
          <cell r="M188" t="str">
            <v>-</v>
          </cell>
          <cell r="N188" t="str">
            <v>-</v>
          </cell>
        </row>
        <row r="189">
          <cell r="A189" t="str">
            <v>TOTAL   -   SALARIOS</v>
          </cell>
          <cell r="B189">
            <v>7893.1162499999991</v>
          </cell>
          <cell r="C189">
            <v>7893.1162499999991</v>
          </cell>
          <cell r="D189">
            <v>8170.7887499999997</v>
          </cell>
          <cell r="E189">
            <v>8573.1012499999997</v>
          </cell>
          <cell r="F189">
            <v>8573.1012499999997</v>
          </cell>
          <cell r="G189">
            <v>17418.237499999996</v>
          </cell>
          <cell r="H189">
            <v>8709.1187499999978</v>
          </cell>
          <cell r="I189">
            <v>8709.1187499999978</v>
          </cell>
          <cell r="J189">
            <v>8709.1187499999978</v>
          </cell>
          <cell r="K189">
            <v>8709.1187499999978</v>
          </cell>
          <cell r="L189">
            <v>17418.237499999996</v>
          </cell>
          <cell r="M189">
            <v>9167.4500625000001</v>
          </cell>
          <cell r="N189">
            <v>119943.62381249995</v>
          </cell>
        </row>
        <row r="190">
          <cell r="A190" t="str">
            <v>=</v>
          </cell>
          <cell r="B190" t="str">
            <v>=</v>
          </cell>
          <cell r="C190" t="str">
            <v>=</v>
          </cell>
          <cell r="D190" t="str">
            <v>=</v>
          </cell>
          <cell r="E190" t="str">
            <v>=</v>
          </cell>
          <cell r="F190" t="str">
            <v>=</v>
          </cell>
          <cell r="G190" t="str">
            <v>=</v>
          </cell>
          <cell r="H190" t="str">
            <v>=</v>
          </cell>
          <cell r="I190" t="str">
            <v>=</v>
          </cell>
          <cell r="J190" t="str">
            <v>=</v>
          </cell>
          <cell r="K190" t="str">
            <v>=</v>
          </cell>
          <cell r="L190" t="str">
            <v>=</v>
          </cell>
          <cell r="M190" t="str">
            <v>=</v>
          </cell>
          <cell r="N190" t="str">
            <v>=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>
        <row r="1">
          <cell r="A1" t="str">
            <v>QUADRO DE PESSOAL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QUADRO DE PESSOAL</v>
          </cell>
        </row>
      </sheetData>
      <sheetData sheetId="55">
        <row r="1">
          <cell r="A1" t="str">
            <v>QUADRO DE PESSOAL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>
        <row r="1">
          <cell r="A1" t="str">
            <v>QUADRO DE PESSOAL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Apresentação"/>
      <sheetName val="Investimento"/>
      <sheetName val="Amortizações-CA"/>
      <sheetName val="Amortizações"/>
      <sheetName val="FSE's"/>
      <sheetName val="Pessoal 2001"/>
      <sheetName val="Pessoal 2002"/>
      <sheetName val="Pessoal 2003"/>
      <sheetName val="Pessoal 2004"/>
      <sheetName val="Pessoal 2005"/>
      <sheetName val="Pessoal 2006"/>
      <sheetName val="Pessoal - Resumo"/>
      <sheetName val="Grelha Salarial"/>
      <sheetName val="Custos"/>
      <sheetName val="Proveitos"/>
      <sheetName val="Análise Serviços"/>
      <sheetName val="FMN"/>
      <sheetName val="Bal"/>
      <sheetName val="DR"/>
      <sheetName val="Reporte"/>
      <sheetName val="Tes"/>
      <sheetName val="Financiamento"/>
      <sheetName val="Dividendos"/>
      <sheetName val="Indicadores"/>
      <sheetName val="GRAFICOS "/>
      <sheetName val="Pessoal_2001"/>
      <sheetName val="Pessoal_2002"/>
      <sheetName val="Pessoal_2003"/>
      <sheetName val="Pessoal_2004"/>
      <sheetName val="Pessoal_2005"/>
      <sheetName val="Pessoal_2006"/>
      <sheetName val="Pessoal_-_Resumo"/>
      <sheetName val="Grelha_Salarial"/>
      <sheetName val="Análise_Serviços"/>
      <sheetName val="GRAFICOS_"/>
      <sheetName val="DR_EV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ilizador"/>
      <sheetName val="I-Gerais"/>
      <sheetName val="I-Histórico"/>
      <sheetName val="I-Pessoal"/>
      <sheetName val="I-Fin."/>
      <sheetName val="I-Custos A"/>
      <sheetName val="I-Custos S"/>
      <sheetName val="I-Custos E"/>
      <sheetName val="I-Leasings"/>
      <sheetName val="I-Protocolos"/>
      <sheetName val="I-Taxas"/>
      <sheetName val="I-Obras"/>
      <sheetName val="I-Proveitos"/>
      <sheetName val="I-Imob."/>
      <sheetName val="I-Inv."/>
      <sheetName val="Pressup"/>
      <sheetName val="DemFin"/>
      <sheetName val="Estado"/>
      <sheetName val="FManeio"/>
      <sheetName val="CashFlow"/>
      <sheetName val="TPE"/>
      <sheetName val="Financiamento"/>
      <sheetName val="FReserva"/>
      <sheetName val="Accionistas"/>
      <sheetName val="Subsídios"/>
      <sheetName val="Custos Total"/>
      <sheetName val="Pessoal"/>
      <sheetName val="D11"/>
      <sheetName val="Leasings"/>
      <sheetName val="Custos A"/>
      <sheetName val="Compras A"/>
      <sheetName val="Stocks A"/>
      <sheetName val="Custos S"/>
      <sheetName val="Compras S"/>
      <sheetName val="Stocks S"/>
      <sheetName val="Custos E"/>
      <sheetName val="O-Taxas"/>
      <sheetName val="Protocolos"/>
      <sheetName val="Obras"/>
      <sheetName val="Proveitos Total"/>
      <sheetName val="Imob"/>
      <sheetName val="Acr. Custos"/>
      <sheetName val="Amortização DR"/>
      <sheetName val="Amortização DC4"/>
      <sheetName val="Amortizações"/>
      <sheetName val="B1"/>
      <sheetName val="B2"/>
      <sheetName val="B3"/>
      <sheetName val="B4"/>
      <sheetName val="B5"/>
      <sheetName val="B6"/>
      <sheetName val="B7"/>
      <sheetName val="B8"/>
      <sheetName val="B9"/>
      <sheetName val="B10"/>
      <sheetName val="B11"/>
      <sheetName val="B12"/>
      <sheetName val="B13a"/>
      <sheetName val="D1"/>
      <sheetName val="D2"/>
      <sheetName val="D3"/>
      <sheetName val="D4"/>
      <sheetName val="D6"/>
      <sheetName val="D7"/>
      <sheetName val="D8a"/>
      <sheetName val="D8s"/>
      <sheetName val="D9T"/>
      <sheetName val="D9a"/>
      <sheetName val="D9s"/>
      <sheetName val="D9e"/>
      <sheetName val="D10a"/>
      <sheetName val="D10s"/>
      <sheetName val="D12"/>
      <sheetName val="D13"/>
      <sheetName val="D14"/>
      <sheetName val="D15"/>
      <sheetName val="D16"/>
      <sheetName val="D17"/>
      <sheetName val="D18a"/>
      <sheetName val="D19"/>
      <sheetName val="D20"/>
      <sheetName val="D21a"/>
      <sheetName val="D22"/>
      <sheetName val="R1 v2"/>
      <sheetName val="R1"/>
      <sheetName val="T1a"/>
      <sheetName val="PTa"/>
      <sheetName val="I1a"/>
      <sheetName val="I1s"/>
      <sheetName val="I1e"/>
      <sheetName val="I2a"/>
      <sheetName val="I2s"/>
      <sheetName val="I2e"/>
      <sheetName val="I2-tpe"/>
      <sheetName val="I3a"/>
      <sheetName val="I3s"/>
      <sheetName val="I3e"/>
      <sheetName val="I3-tpe"/>
      <sheetName val="I4a"/>
      <sheetName val="I4s"/>
      <sheetName val="I4e"/>
      <sheetName val="I5a"/>
      <sheetName val="I5s"/>
      <sheetName val="I5e"/>
      <sheetName val="I6a"/>
      <sheetName val="I6s"/>
      <sheetName val="I6e"/>
      <sheetName val="TPE Detalhe"/>
      <sheetName val="Impostos IRAR "/>
      <sheetName val="Taxas Amortizações DC4"/>
      <sheetName val="Quadros Relatórios"/>
      <sheetName val="Checking"/>
      <sheetName val="INTRODUÇÃO"/>
      <sheetName val="IDENTIFICAÇÃO"/>
      <sheetName val="PROVEITOS"/>
      <sheetName val="CUSTOS"/>
      <sheetName val="INVESTIMENTOS AUX"/>
      <sheetName val="INVESTIMENTOS"/>
      <sheetName val="TESOURARIA"/>
      <sheetName val="TESOURARIA2"/>
      <sheetName val="DR"/>
      <sheetName val="DR acumulada"/>
      <sheetName val="BALANÇO"/>
      <sheetName val="INTRAGRUPO - DR e BAL"/>
      <sheetName val="INTRAGRUPO - TES"/>
      <sheetName val="INDICADORES"/>
      <sheetName val="Activida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ulação Caudais"/>
      <sheetName val="População_SIMRIA extensão"/>
      <sheetName val="Populações"/>
      <sheetName val="Industrias"/>
      <sheetName val="Resumo_Concelho"/>
      <sheetName val="Resumo_Sistemas"/>
      <sheetName val="PRESSUPOSTOS"/>
      <sheetName val="Macro1"/>
      <sheetName val="População_Caudais"/>
      <sheetName val="População_SIMRIA_extensão"/>
      <sheetName val="População_Caudais1"/>
      <sheetName val="População_SIMRIA_extensão1"/>
      <sheetName val="usbooks"/>
      <sheetName val="População_Caudais2"/>
      <sheetName val="População_SIMRIA_extensã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SUPOSTOS"/>
      <sheetName val="População"/>
      <sheetName val="Energia e Reagentes"/>
      <sheetName val="Custos"/>
      <sheetName val="C. pessoal 2001-2003"/>
      <sheetName val="C. pessoal 2003-2030"/>
      <sheetName val="caudal facturado"/>
      <sheetName val="FSE's"/>
      <sheetName val="Desc Inv"/>
      <sheetName val="Plano Inv"/>
      <sheetName val="Invest"/>
      <sheetName val="Auxiliar inv"/>
      <sheetName val="Auxiliar Amort"/>
      <sheetName val="Amortizacoes"/>
      <sheetName val="Fundos"/>
      <sheetName val="Conta Explor"/>
      <sheetName val="FMN"/>
      <sheetName val="Balanço"/>
      <sheetName val="Dividendos"/>
      <sheetName val="Financiamento"/>
      <sheetName val="Tesouraria"/>
      <sheetName val="Avaliação"/>
      <sheetName val="Tarifa"/>
      <sheetName val="Proveitos"/>
      <sheetName val="cenarios"/>
      <sheetName val="def cenarios"/>
      <sheetName val="Energia_e_Reagentes"/>
      <sheetName val="C__pessoal_2001-2003"/>
      <sheetName val="C__pessoal_2003-2030"/>
      <sheetName val="caudal_facturado"/>
      <sheetName val="Desc_Inv"/>
      <sheetName val="Plano_Inv"/>
      <sheetName val="Auxiliar_inv"/>
      <sheetName val="Auxiliar_Amort"/>
      <sheetName val="Conta_Explor"/>
      <sheetName val="def_cenarios"/>
      <sheetName val="248010"/>
      <sheetName val="Tabelas"/>
      <sheetName val="3"/>
      <sheetName val="Evo. Res."/>
      <sheetName val="Inv. Ren. Rede"/>
      <sheetName val="Total"/>
      <sheetName val="Consumos - Variáveis"/>
      <sheetName val="Apresentação"/>
      <sheetName val="Evo__Res_"/>
      <sheetName val="Inv__Ren__Rede"/>
      <sheetName val="Consumos_-_Variáveis"/>
      <sheetName val="Energia_e_Reagentes1"/>
      <sheetName val="C__pessoal_2001-20031"/>
      <sheetName val="C__pessoal_2003-20301"/>
      <sheetName val="caudal_facturado1"/>
      <sheetName val="Desc_Inv1"/>
      <sheetName val="Plano_Inv1"/>
      <sheetName val="Auxiliar_inv1"/>
      <sheetName val="Auxiliar_Amort1"/>
      <sheetName val="Conta_Explor1"/>
      <sheetName val="def_cenarios1"/>
      <sheetName val="Energia_e_Reagentes2"/>
      <sheetName val="C__pessoal_2001-20032"/>
      <sheetName val="C__pessoal_2003-20302"/>
      <sheetName val="caudal_facturado2"/>
      <sheetName val="Desc_Inv2"/>
      <sheetName val="Plano_Inv2"/>
      <sheetName val="Auxiliar_inv2"/>
      <sheetName val="Auxiliar_Amort2"/>
      <sheetName val="Conta_Explor2"/>
      <sheetName val="def_cenarios2"/>
      <sheetName val="Energia_e_Reagentes3"/>
      <sheetName val="Modelo Saneamento Tejo Trancão "/>
      <sheetName val="Fornecedores e Outros Credores"/>
      <sheetName val="Clientes e Outros Devedores"/>
      <sheetName val="Energia_e_Reagentes4"/>
      <sheetName val="C__pessoal_2001-20033"/>
      <sheetName val="C__pessoal_2003-20303"/>
      <sheetName val="caudal_facturado3"/>
      <sheetName val="Desc_Inv3"/>
      <sheetName val="Plano_Inv3"/>
      <sheetName val="Auxiliar_inv3"/>
      <sheetName val="Auxiliar_Amort3"/>
      <sheetName val="Conta_Explor3"/>
      <sheetName val="def_cenarios3"/>
      <sheetName val="Evo__Res_1"/>
      <sheetName val="Inv__Ren__Rede1"/>
      <sheetName val="Consumos_-_Variáveis1"/>
      <sheetName val="Modelo_Saneamento_Tejo_Trancão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topLeftCell="A13" workbookViewId="0">
      <selection activeCell="F7" sqref="F7"/>
    </sheetView>
  </sheetViews>
  <sheetFormatPr defaultColWidth="9" defaultRowHeight="18" x14ac:dyDescent="0.5"/>
  <cols>
    <col min="1" max="1" width="40.6640625" style="4" customWidth="1"/>
    <col min="2" max="2" width="15.88671875" style="4" bestFit="1" customWidth="1"/>
    <col min="3" max="3" width="14.5546875" style="4" customWidth="1"/>
    <col min="4" max="4" width="15.44140625" style="4" customWidth="1"/>
    <col min="5" max="5" width="17.33203125" style="4" customWidth="1"/>
    <col min="6" max="16384" width="9" style="4"/>
  </cols>
  <sheetData>
    <row r="1" spans="1:4" ht="19.2" x14ac:dyDescent="0.5">
      <c r="A1" s="29" t="s">
        <v>3</v>
      </c>
      <c r="B1" s="29"/>
      <c r="C1" s="29"/>
      <c r="D1" s="29"/>
    </row>
    <row r="2" spans="1:4" x14ac:dyDescent="0.5">
      <c r="A2" s="5"/>
    </row>
    <row r="3" spans="1:4" ht="19.2" x14ac:dyDescent="0.5">
      <c r="A3" s="30" t="s">
        <v>15</v>
      </c>
      <c r="B3" s="30"/>
      <c r="C3" s="30"/>
      <c r="D3" s="30"/>
    </row>
    <row r="4" spans="1:4" x14ac:dyDescent="0.5">
      <c r="A4" s="6"/>
    </row>
    <row r="5" spans="1:4" x14ac:dyDescent="0.5">
      <c r="A5" s="33" t="s">
        <v>27</v>
      </c>
      <c r="B5" s="32"/>
      <c r="C5" s="32"/>
      <c r="D5" s="32"/>
    </row>
    <row r="6" spans="1:4" ht="18.600000000000001" thickBot="1" x14ac:dyDescent="0.55000000000000004">
      <c r="A6" s="31"/>
      <c r="B6" s="31"/>
      <c r="C6" s="31"/>
      <c r="D6" s="31"/>
    </row>
    <row r="7" spans="1:4" ht="35.25" customHeight="1" x14ac:dyDescent="0.5">
      <c r="A7" s="26" t="s">
        <v>4</v>
      </c>
      <c r="B7" s="1" t="s">
        <v>7</v>
      </c>
      <c r="C7" s="1" t="s">
        <v>1</v>
      </c>
      <c r="D7" s="1" t="s">
        <v>17</v>
      </c>
    </row>
    <row r="8" spans="1:4" ht="29.25" customHeight="1" x14ac:dyDescent="0.5">
      <c r="A8" s="27"/>
      <c r="B8" s="10" t="s">
        <v>8</v>
      </c>
      <c r="C8" s="2" t="s">
        <v>11</v>
      </c>
      <c r="D8" s="2" t="s">
        <v>16</v>
      </c>
    </row>
    <row r="9" spans="1:4" ht="18.600000000000001" thickBot="1" x14ac:dyDescent="0.55000000000000004">
      <c r="A9" s="28"/>
      <c r="B9" s="3" t="s">
        <v>0</v>
      </c>
      <c r="C9" s="15" t="s">
        <v>9</v>
      </c>
      <c r="D9" s="2" t="s">
        <v>10</v>
      </c>
    </row>
    <row r="10" spans="1:4" ht="28.5" customHeight="1" thickBot="1" x14ac:dyDescent="0.55000000000000004">
      <c r="A10" s="7" t="s">
        <v>18</v>
      </c>
      <c r="B10" s="8">
        <v>2112</v>
      </c>
      <c r="C10" s="8"/>
      <c r="D10" s="20">
        <f>+B10*C10</f>
        <v>0</v>
      </c>
    </row>
    <row r="11" spans="1:4" ht="28.5" customHeight="1" thickBot="1" x14ac:dyDescent="0.55000000000000004">
      <c r="A11" s="7" t="s">
        <v>6</v>
      </c>
      <c r="B11" s="8">
        <v>2112</v>
      </c>
      <c r="C11" s="8"/>
      <c r="D11" s="20">
        <f t="shared" ref="D11:D13" si="0">+B11*C11</f>
        <v>0</v>
      </c>
    </row>
    <row r="12" spans="1:4" ht="28.5" customHeight="1" thickBot="1" x14ac:dyDescent="0.55000000000000004">
      <c r="A12" s="7" t="s">
        <v>5</v>
      </c>
      <c r="B12" s="8">
        <v>1056</v>
      </c>
      <c r="C12" s="8"/>
      <c r="D12" s="20">
        <f>+B12*C12</f>
        <v>0</v>
      </c>
    </row>
    <row r="13" spans="1:4" ht="28.5" customHeight="1" thickBot="1" x14ac:dyDescent="0.55000000000000004">
      <c r="A13" s="14" t="s">
        <v>21</v>
      </c>
      <c r="B13" s="14">
        <v>96</v>
      </c>
      <c r="C13" s="8"/>
      <c r="D13" s="20">
        <f t="shared" si="0"/>
        <v>0</v>
      </c>
    </row>
    <row r="14" spans="1:4" ht="18.600000000000001" thickBot="1" x14ac:dyDescent="0.55000000000000004">
      <c r="A14" s="9"/>
      <c r="B14" s="9"/>
      <c r="C14" s="3" t="s">
        <v>2</v>
      </c>
      <c r="D14" s="16">
        <f>+SUM(D10:D13)</f>
        <v>0</v>
      </c>
    </row>
    <row r="16" spans="1:4" ht="18.600000000000001" thickBot="1" x14ac:dyDescent="0.55000000000000004"/>
    <row r="17" spans="1:4" ht="35.25" customHeight="1" x14ac:dyDescent="0.5">
      <c r="A17" s="26" t="s">
        <v>4</v>
      </c>
      <c r="B17" s="1" t="s">
        <v>13</v>
      </c>
      <c r="C17" s="1" t="s">
        <v>1</v>
      </c>
      <c r="D17" s="1" t="s">
        <v>17</v>
      </c>
    </row>
    <row r="18" spans="1:4" ht="29.25" customHeight="1" x14ac:dyDescent="0.5">
      <c r="A18" s="27"/>
      <c r="B18" s="10" t="s">
        <v>8</v>
      </c>
      <c r="C18" s="2" t="s">
        <v>16</v>
      </c>
      <c r="D18" s="2" t="s">
        <v>16</v>
      </c>
    </row>
    <row r="19" spans="1:4" ht="18.600000000000001" thickBot="1" x14ac:dyDescent="0.55000000000000004">
      <c r="A19" s="28"/>
      <c r="B19" s="3" t="s">
        <v>0</v>
      </c>
      <c r="C19" s="15" t="s">
        <v>9</v>
      </c>
      <c r="D19" s="2" t="s">
        <v>10</v>
      </c>
    </row>
    <row r="20" spans="1:4" ht="31.8" customHeight="1" thickBot="1" x14ac:dyDescent="0.55000000000000004">
      <c r="A20" s="7" t="s">
        <v>26</v>
      </c>
      <c r="B20" s="24">
        <v>4</v>
      </c>
      <c r="C20" s="24"/>
      <c r="D20" s="24"/>
    </row>
    <row r="21" spans="1:4" ht="18.600000000000001" thickBot="1" x14ac:dyDescent="0.55000000000000004">
      <c r="A21" s="9"/>
      <c r="B21" s="9"/>
      <c r="C21" s="3" t="s">
        <v>12</v>
      </c>
      <c r="D21" s="16">
        <f>D20</f>
        <v>0</v>
      </c>
    </row>
    <row r="22" spans="1:4" x14ac:dyDescent="0.5">
      <c r="A22" s="9"/>
      <c r="B22" s="9"/>
      <c r="C22" s="21"/>
      <c r="D22" s="21"/>
    </row>
    <row r="23" spans="1:4" ht="18.600000000000001" thickBot="1" x14ac:dyDescent="0.55000000000000004"/>
    <row r="24" spans="1:4" ht="35.25" customHeight="1" x14ac:dyDescent="0.5">
      <c r="A24" s="26" t="s">
        <v>4</v>
      </c>
      <c r="B24" s="1" t="s">
        <v>7</v>
      </c>
      <c r="C24" s="1" t="s">
        <v>1</v>
      </c>
      <c r="D24" s="1" t="s">
        <v>17</v>
      </c>
    </row>
    <row r="25" spans="1:4" ht="29.25" customHeight="1" x14ac:dyDescent="0.5">
      <c r="A25" s="27"/>
      <c r="B25" s="10" t="s">
        <v>8</v>
      </c>
      <c r="C25" s="2" t="s">
        <v>11</v>
      </c>
      <c r="D25" s="2" t="s">
        <v>16</v>
      </c>
    </row>
    <row r="26" spans="1:4" ht="18.600000000000001" thickBot="1" x14ac:dyDescent="0.55000000000000004">
      <c r="A26" s="28"/>
      <c r="B26" s="3" t="s">
        <v>0</v>
      </c>
      <c r="C26" s="15" t="s">
        <v>9</v>
      </c>
      <c r="D26" s="2" t="s">
        <v>10</v>
      </c>
    </row>
    <row r="27" spans="1:4" ht="31.8" customHeight="1" thickBot="1" x14ac:dyDescent="0.55000000000000004">
      <c r="A27" s="7" t="s">
        <v>19</v>
      </c>
      <c r="B27" s="8">
        <v>288</v>
      </c>
      <c r="C27" s="8"/>
      <c r="D27" s="20">
        <f>+B27*C27</f>
        <v>0</v>
      </c>
    </row>
    <row r="28" spans="1:4" ht="18.600000000000001" thickBot="1" x14ac:dyDescent="0.55000000000000004">
      <c r="A28" s="9"/>
      <c r="B28" s="9"/>
      <c r="C28" s="3" t="s">
        <v>20</v>
      </c>
      <c r="D28" s="16">
        <f>+D27</f>
        <v>0</v>
      </c>
    </row>
    <row r="30" spans="1:4" ht="18.600000000000001" thickBot="1" x14ac:dyDescent="0.55000000000000004"/>
    <row r="31" spans="1:4" ht="35.25" customHeight="1" x14ac:dyDescent="0.5">
      <c r="A31" s="26" t="s">
        <v>4</v>
      </c>
      <c r="B31" s="1" t="s">
        <v>7</v>
      </c>
      <c r="C31" s="1" t="s">
        <v>1</v>
      </c>
      <c r="D31" s="1" t="s">
        <v>17</v>
      </c>
    </row>
    <row r="32" spans="1:4" ht="29.25" customHeight="1" x14ac:dyDescent="0.5">
      <c r="A32" s="27"/>
      <c r="B32" s="10" t="s">
        <v>8</v>
      </c>
      <c r="C32" s="2" t="s">
        <v>11</v>
      </c>
      <c r="D32" s="2" t="s">
        <v>16</v>
      </c>
    </row>
    <row r="33" spans="1:6" ht="18.600000000000001" thickBot="1" x14ac:dyDescent="0.55000000000000004">
      <c r="A33" s="28"/>
      <c r="B33" s="3" t="s">
        <v>0</v>
      </c>
      <c r="C33" s="15" t="s">
        <v>9</v>
      </c>
      <c r="D33" s="2" t="s">
        <v>10</v>
      </c>
    </row>
    <row r="34" spans="1:6" ht="31.8" customHeight="1" thickBot="1" x14ac:dyDescent="0.55000000000000004">
      <c r="A34" s="7" t="s">
        <v>24</v>
      </c>
      <c r="B34" s="8">
        <v>520</v>
      </c>
      <c r="C34" s="8"/>
      <c r="D34" s="20">
        <f>+B34*C34</f>
        <v>0</v>
      </c>
    </row>
    <row r="35" spans="1:6" ht="18.600000000000001" thickBot="1" x14ac:dyDescent="0.55000000000000004">
      <c r="A35" s="9"/>
      <c r="B35" s="9"/>
      <c r="C35" s="3" t="s">
        <v>22</v>
      </c>
      <c r="D35" s="16">
        <f>+D34</f>
        <v>0</v>
      </c>
    </row>
    <row r="37" spans="1:6" ht="18.600000000000001" thickBot="1" x14ac:dyDescent="0.55000000000000004"/>
    <row r="38" spans="1:6" ht="18.600000000000001" thickBot="1" x14ac:dyDescent="0.55000000000000004">
      <c r="A38" s="14" t="s">
        <v>2</v>
      </c>
      <c r="B38" s="17">
        <f>D14</f>
        <v>0</v>
      </c>
    </row>
    <row r="39" spans="1:6" ht="18.600000000000001" thickBot="1" x14ac:dyDescent="0.55000000000000004">
      <c r="A39" s="7" t="s">
        <v>12</v>
      </c>
      <c r="B39" s="18">
        <f>D21</f>
        <v>0</v>
      </c>
    </row>
    <row r="40" spans="1:6" ht="18.600000000000001" thickBot="1" x14ac:dyDescent="0.55000000000000004">
      <c r="A40" s="7" t="s">
        <v>20</v>
      </c>
      <c r="B40" s="22">
        <f>D28</f>
        <v>0</v>
      </c>
    </row>
    <row r="41" spans="1:6" ht="18.600000000000001" thickBot="1" x14ac:dyDescent="0.55000000000000004">
      <c r="A41" s="7" t="s">
        <v>22</v>
      </c>
      <c r="B41" s="22">
        <f>D35</f>
        <v>0</v>
      </c>
    </row>
    <row r="42" spans="1:6" ht="18.600000000000001" thickBot="1" x14ac:dyDescent="0.55000000000000004">
      <c r="A42" s="13" t="s">
        <v>23</v>
      </c>
      <c r="B42" s="19">
        <f>+B38+B39+B40+B41</f>
        <v>0</v>
      </c>
    </row>
    <row r="43" spans="1:6" ht="18.600000000000001" thickBot="1" x14ac:dyDescent="0.55000000000000004">
      <c r="A43" s="23" t="s">
        <v>25</v>
      </c>
      <c r="B43" s="19">
        <f>B42*3</f>
        <v>0</v>
      </c>
    </row>
    <row r="45" spans="1:6" ht="29.25" customHeight="1" x14ac:dyDescent="0.5">
      <c r="A45" s="25" t="s">
        <v>14</v>
      </c>
      <c r="B45" s="25"/>
      <c r="C45" s="25"/>
      <c r="D45" s="25"/>
      <c r="E45" s="12"/>
      <c r="F45" s="11"/>
    </row>
  </sheetData>
  <mergeCells count="9">
    <mergeCell ref="A45:D45"/>
    <mergeCell ref="A7:A9"/>
    <mergeCell ref="A1:D1"/>
    <mergeCell ref="A3:D3"/>
    <mergeCell ref="A6:D6"/>
    <mergeCell ref="A5:D5"/>
    <mergeCell ref="A17:A19"/>
    <mergeCell ref="A24:A26"/>
    <mergeCell ref="A31:A33"/>
  </mergeCells>
  <pageMargins left="0.7" right="0.7" top="0.75" bottom="0.75" header="0.3" footer="0.3"/>
  <pageSetup paperSize="9" orientation="portrait" r:id="rId1"/>
  <ignoredErrors>
    <ignoredError sqref="B42:B43" evalError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e5McYMAcfxD0tOvfFLWXfS5WP7RXr5HCaz0JZmS7530=</DigestValue>
    </Reference>
    <Reference Type="http://www.w3.org/2000/09/xmldsig#Object" URI="#idOfficeObject">
      <DigestMethod Algorithm="http://www.w3.org/2001/04/xmlenc#sha256"/>
      <DigestValue>xwLtnGWsQrqiIt4jEl4LIdIRfEDE3MR1sR2jmWEXHZg=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sjTfVa90n0XRdSk5N3SLpD8ZuaLt0+QQU9WO4TuXLuY=</DigestValue>
    </Reference>
  </SignedInfo>
  <SignatureValue>Tl9QOi1AzRj+oRUlLWnV8Xrdst45lkVWxMYh+CQDkOYOK+F1tw/5xaK+CoXYLyMpESIWQrFiD5vV
pOd16iPMzLrGZME8b1LjoiVmNjgrv4BDCoFUGMakFWDjvylJMQr1mAnF4yt1H7mTWXhtqUFbqxMC
FXBO8JhyjmE3lCa/aGPMujGfTCwdBNZzDr86NZtKSQQMUNXCDoWsZ6FEDPnPwom77C4j7SJs3rMm
bt2ux9lV7Z8y/GfmiE5wfi3y6Mak5PEQP/UYQKHbdh5Lwpr2VSQRMLL4HjNUR8JKuLors21t2Bgc
wWMZwC9l5CUJUy0v6tzcxdyBSRHOz0EWbpAQ6NlFDs6SP0XVuBnfhzMjBGylvB0vF9HWwR1P6b3A
oYzvJJrBhe2ESVtDfV8kX32rCVs8eUtISG2WCNCP7ziQFKv8CIheT960daxCKnyaIfLUpZ0WEIWI
BMngOcxo+WCWGkl/igDKKwaU+FIIDe9d2nga9gjtX8HnaihUj8qya7gE</SignatureValue>
  <KeyInfo>
    <X509Data>
      <X509Certificate>MIIJgDCCB2igAwIBAgIIfCrLY/dsnFkwDQYJKoZIhvcNAQELBQAwgcExCzAJBgNVBAYTAlBUMTMwMQYDVQQKDCpJbnN0aXR1dG8gZG9zIFJlZ2lzdG9zIGUgZG8gTm90YXJpYWRvIEkuUC4xHDAaBgNVBAsME0NhcnTDo28gZGUgQ2lkYWTDo28xFDASBgNVBAsMC3N1YkVDRXN0YWRvMUkwRwYDVQQDDEBFQyBkZSBBc3NpbmF0dXJhIERpZ2l0YWwgUXVhbGlmaWNhZGEgZG8gQ2FydMOjbyBkZSBDaWRhZMOjbyAwMDE1MB4XDTE5MDQwNDA5MDYxMVoXDTI5MDQwMzA5MDYxMVowgegxCzAJBgNVBAYTAlBUMRwwGgYDVQQKDBNDYXJ0w6NvIGRlIENpZGFkw6NvMSswKQYDVQQLDCJBc3NpbmF0dXJhIFF1YWxpZmljYWRhIGRvIENpZGFkw6NvMRwwGgYDVQQLDBNDaWRhZMOjbyBQb3J0dWd1w6pzMRkwFwYDVQQEDBBMRU9Dw4FESU8gVklFR0FTMRYwFAYDVQQqDA1Uw4JOSUEgUkFRVUVMMRQwEgYDVQQFEwtCSTEyOTQ2OTQwODEnMCUGA1UEAwweVMOCTklBIFJBUVVFTCBMRU9Dw4FESU8gVklFR0FTMIIBojANBgkqhkiG9w0BAQEFAAOCAY8AMIIBigKCAYEAqHgWTD5H27W3QdD7hWaqScyZt72ycFfozG69S7CFv76Swv8haMSKR9pZ2KGcMCAgEBGojaW7u9FFbEDC7HQSAxsft/ZPZx8IrkZ5kovRvL9QEQN7Sf0h/96JUrSCMUwCHNWZWf5RNNuKoAw+bdcjBtAza5t62Hi3TvNFCVx+06BiAX2DBJLt91aqQn6Q+5nFMKFBV7SF92COuvadKUwkc7q8AF8rOA9/DXZ2E/A7nke4q+aO5Pxk+XQkLyA/DNRuL2Q1qVazE978hZ4e+6P6djo5aRmECd8eYzJ5PK8qIkZjgIXqgCcQg2SKg1tim+K4OGTVg9zZtP0OrjgEsuWi7lKeD3jJsH9p7ZBMfEmqbcLUT0LeWH6bJT9xxzMT+sqVGbCLQX1esJEipbWZhVCqoh1rntzqyFtdgsGKKU8P3yPUOWVT0E7VPsJDeG3V3/ExtfWWEKzq6KbiBOrqj97Pep9cfqT6yRsIQavgJvC/0263Ig8qDp3NNTZSaLnhmoIZAgMBAAGjggPRMIIDzTAMBgNVHRMBAf8EAjAAMB8GA1UdIwQYMBaAFKbQ79SADAWrpj5SNvSJGMfLxweGMEsGCCsGAQUFBwEBBD8wPTA7BggrBgEFBQcwAYYvaHR0cDovL29jc3AuYXNjLmNhcnRhb2RlY2lkYWRhby5wdC9wdWJsaWNvL29jc3AwbwYDVR0uBGgwZjBkoGKgYIZeaHR0cDovL3BraS5jYXJ0YW9kZWNpZGFkYW8ucHQvcHVibGljby9scmMvY2Nfc3ViLWVjX2NpZGFkYW9fYXNzaW5hdHVyYV9jcmwwMDE1X2RlbHRhX3AwMDAzLmNybDCCAUkGA1UdIASCAUAwggE8MDYGCGCEbAEBAQIKMCowKAYIKwYBBQUHAgEWHGh0dHA6Ly93d3cuc2NlZS5nb3YucHQvcGNlcnQwCQYHBACL7EABAjB1BgxghGwBAQECBAEAAQEwZTBjBggrBgEFBQcCARZXaHR0cDovL3BraS5jYXJ0YW9kZWNpZGFkYW8ucHQvcHVibGljby9wb2xpdGljYXMvcGMvY2Nfc3ViLWVjX2NpZGFkYW9fYXNzaW5hdHVyYV9wYy5odG1sMAgGBgQAj3oBAjB2BgtghGwBAQECBAEABzBnMGUGCCsGAQUFBwIBFllodHRwOi8vcGtpLmNhcnRhb2RlY2lkYWRhby5wdC9wdWJsaWNvL3BvbGl0aWNhcy9kcGMvY2Nfc3ViLWVjX2NpZGFkYW9fYXNzaW5hdHVyYV9kcGMuaHRtbDAoBgNVHQkEITAfMB0GCCsGAQUFBwkBMREYDzE5ODYxMjA1MTIwMDAwWjCBzAYIKwYBBQUHAQMEgb8wgbwwCAYGBACORgEBMAgGBgQAjkYBBDBaBgcEAI5GAQYBDE9DZXJ0aWZpY2F0ZSBmb3IgZWxlY3Ryb25pYyBzaWduYXR1cmVzIGFzIGRlZmluZWQgaW4gUmVndWxhdGlvbiAoRVUpIE5vIDkxMC8yMDE0MEoGBgQAjkYBBTBAMD4WOGh0dHA6Ly9wa2kuY2FydGFvZGVjaWRhZGFvLnB0L3B1YmxpY28vcG9saXRpY2FzL2Nwcy5odG1sEwJQVDBpBgNVHR8EYjBgMF6gXKBahlhodHRwOi8vcGtpLmNhcnRhb2RlY2lkYWRhby5wdC9wdWJsaWNvL2xyYy9jY19zdWItZWNfY2lkYWRhb19hc3NpbmF0dXJhX2NybDAwMTVfcDAwMDMuY3JsMB0GA1UdDgQWBBQXUTJRtwICDVl1II2C0srX4Zhy7zAOBgNVHQ8BAf8EBAMCBkAwDQYJKoZIhvcNAQELBQADggIBAEh/RL/w4GgSYIAxZ9yezqwsKIuWJ2TAYJbjS7BCZLxBIBRHpjMx1iqzjudKl8vIVy8buWyv9W6+He3q1gv0fxh4Lu6DqF70jS8IkmngUXK4PSAK2tKOMod4qdBi0Mrg5XB+xML4TGJKuCgS+wdQHqhmn9sgHo2VNt64FoeWCBYfUqAcWpuTzUoRrVNVgXFI9Rdrq5vuoy99gXa81v8alBxeS849ArWhNF/wzzdjwwd8qSv+MXq7vm81pSgt5u/iXywK/A/d5oj8y6ZjWRy3uMKYAU4DVhrSAu3MLNQxUbg5K+z2GBwK09cDIzrNMq2KE3iWvxkD3HljKIgaP3mb7sK/vfFbrazmVd1u5cRW0r1lx5nRsxkNES5twMHr2FITKn0v/hEkF9b3OKhjyUrn0N7ohrsbP70LRNjSL6ReGRtz1R4voTp246gQDk9dPBroIwzCQnSEWqLvvV4lKO0oM2RzVl3n0tPZrF9MToyDOwdLYodZsQ8Rgzm3LpgOOKkpwnewLAdpX3LisyCTJj8RDARyK01qc4pof925oLTyaiQAEiSzGKTcxz5UTXzwiDZDQjv+fOtMHtoEAv6+NF/urYZxrLLiJwM9Rj0Wj73AhSOrscrFyqCyCDezx5rBORPs1bjYflw6X+DiJ5DGNLupbT6zBFS3PkGWpFv0GVCOR14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lkP7H6Rgt4XpwgPHYLbDGDNeyQdttC2yrgjzyHATMxU=</DigestValue>
      </Reference>
      <Reference URI="/xl/calcChain.xml?ContentType=application/vnd.openxmlformats-officedocument.spreadsheetml.calcChain+xml">
        <DigestMethod Algorithm="http://www.w3.org/2001/04/xmlenc#sha256"/>
        <DigestValue>W8WDkD/xQtWtkw+MlS/4chAm50T2FjORtu6/4dmth/0=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4YzHj9JAiM4Ffo5rOVP9o1vXnzglYDAkcD14OER+0RQ=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RMiIE5tRgx6R0h04QbfUipmLjp8GyyLm98VhAD8J6Bc=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k4V5kgjKfqIPD8ZFMJxdR3gvwSyYnW9Ep1QU3s+8z9g=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21Qh2YVNMeGkI04KmQ5MsYlXzICvkUHmzsGMt3Mqz18=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OLkGGxUBpauLnjNnWG6UiSWrDdcH7IMGj/xdsUIzULg=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YkH+QhyWop46lwpd9jwwdlRb1oickkY70x38GDheI5E=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UQ5ClypCQ/vioPjaqyc+sHnu9h3qCcuIQL7OZzScqO4=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hKljvw1pEi4BWldfxaVEbZ4i9OJe9Hvo2DSeJZUhiIA=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00ZOd80+uzUs73nYV+7GR6OJ8UxRagHI5Js+bVPA4Xw=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oEG+Gg2Bs71nZRcP3fQ1nZJogNmhoRL1nValIZwoTw4=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Ks0gxtmJ7RZSLU+eIA0Vxb1wamaq3zfKxkRkOy/lOUo=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yJdQbDflNEY08mY6nOelCfmLZcQjvLSsz/LqrX7oCYc=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LcFkZMovYtxom8IXC3gcIZ5NF5zp0esiA7LmYc6D27c=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zNaLT8CMFXGJI//wk0XYwcE2oKd5/xcRVjc9/LHysAc=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M/EAOFJIQ6ttFbV8M2AhlQNefwTXV0PuJZfUXqZGYbA=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VinGYfzOBYss43c2nS6vwYV19uNa2fZopK+oZlGo+i8=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TOsJTB73aKSDJlQOhBu8Lb3IrLoY+eVzjBLZwGw+oCc=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lYs3tg2VuxophAKZa01Ia1CAWDI0xtzABZDomVJ2yCQ=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3qkUNvJZsKdEnNhSCDhu2fYtQcRL6kf3LV419xkqTZc=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dBqJT/qycX5D2BCPQ7kNxyYkWq52rmgtB/EdPxrYaQ4=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fyOoXVxvgMGeDRaMxEoIZShmS7Zr/GdOyjbCMy4Rze4=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qcgVrDAbGlyQyRiVeqjgfFM/NgMs01isJsOXC+Z/tDw=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3XoZIQKQA1we4LbgIVil6tCa06fzNXKqQypwVx3GwWg=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ZKBW1YfLozYulI8dVe4eNvnTlOChmd6XSWgwOJEDCBs=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FyOVBAILp/bWKz3BXnvsKGbR1iJ4jpJ9TOMXJksLjIw=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wBQ6rcMBCKsIa4SXCZZEsHY5A4aNyetz5JHp9xVdcyk=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WmqD/qCSekWIE5bZr1aI+2jKK/6SAPkS/B5O1grc9qg=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SEOkLBbsFQmqyNKHSHjYyyJPk4zHYtoNB+UpWoXOS/c=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eQ0cHUGtYsYYcwuISTNQLTagw422F5FFXnDlYKh8lzg=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gehEJYTOw8tE9Fs822P8d7DXifKpeEFaNCRaWAwXo9E=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Zi0BFbYrGoJzgkGJ1TXjkcX+gBX4VfE7WTCupahvS5I=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oEXwhhbVk533hwxkji9hblxoiYokBbdErzas04nule8=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rhzh0ZDA1oBfgohhO6Hf7mEQJRdOb9dMPGqVu8TFI/Y=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I8uxYbBVqwysk32FIP/qu9OVhABzMuyNkGqRwByb7ZA=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8mdMZqB73MZ5Z9Cc+kzCTK+GTU81ew5No4oU4/AVTkI=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LcIHoCdEwOAVAq8LIPNLkvWw90NBsPCnFxWvW6pPc9I=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6KkBHq71j3CENoM0Kc2o0JodKtjGjEOwQxBXvXpdgFo=</DigestValue>
      </Reference>
      <Reference URI="/xl/sharedStrings.xml?ContentType=application/vnd.openxmlformats-officedocument.spreadsheetml.sharedStrings+xml">
        <DigestMethod Algorithm="http://www.w3.org/2001/04/xmlenc#sha256"/>
        <DigestValue>v9YHkJlzQ9TC/PIfwGxcJXpc8/D53peSi42Cqu/My58=</DigestValue>
      </Reference>
      <Reference URI="/xl/styles.xml?ContentType=application/vnd.openxmlformats-officedocument.spreadsheetml.styles+xml">
        <DigestMethod Algorithm="http://www.w3.org/2001/04/xmlenc#sha256"/>
        <DigestValue>GCFCbbxNxBiwPSc7wCnN8q3CLQrkt71BWDkhADD/aUU=</DigestValue>
      </Reference>
      <Reference URI="/xl/theme/theme1.xml?ContentType=application/vnd.openxmlformats-officedocument.theme+xml">
        <DigestMethod Algorithm="http://www.w3.org/2001/04/xmlenc#sha256"/>
        <DigestValue>h5W4pu8CjaLFOV9g79fDhYnR/rup6Dm0iFcJd66jmKM=</DigestValue>
      </Reference>
      <Reference URI="/xl/workbook.xml?ContentType=application/vnd.openxmlformats-officedocument.spreadsheetml.sheet.main+xml">
        <DigestMethod Algorithm="http://www.w3.org/2001/04/xmlenc#sha256"/>
        <DigestValue>+VXnpXDURMUmFMbbgBvCugBDMrfEzfMx+teDdRrEiTc=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ZpiBNrX6+YHO6M4q81ruQZsUD2PzqVOdmUXQhkxdowA=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2020-10-16T08:49:23Z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Publicação acinGov</SignatureComments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2020-10-16T08:49:23Z</xd:SigningTime>
          <xd:SigningCertificate>
            <xd:Cert>
              <xd:CertDigest>
                <DigestMethod Algorithm="http://www.w3.org/2001/04/xmlenc#sha256"/>
                <DigestValue>mhIM/rWNKk9KR0cTv0PcLZ52dl8Zl4maQupZNUxPBsM=</DigestValue>
              </xd:CertDigest>
              <xd:IssuerSerial>
                <X509IssuerName>CN=EC de Assinatura Digital Qualificada do Cartão de Cidadão 0015, OU=subECEstado, OU=Cartão de Cidadão, O=Instituto dos Registos e do Notariado I.P., C=PT</X509IssuerName>
                <X509SerialNumber>8947187239938202713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9zCCBd+gAwIBAgIIdKUDoFaXz/AwDQYJKoZIhvcNAQELBQAwgYQxCzAJBgNVBAYTAlBUMUAwPgYDVQQKDDdTQ0VFIC0gU2lzdGVtYSBkZSBDZXJ0aWZpY2HDp8OjbyBFbGVjdHLDs25pY2EgZG8gRXN0YWRvMREwDwYDVQQLDAhFQ0VzdGFkbzEgMB4GA1UEAwwXQ2FydMOjbyBkZSBDaWRhZMOjbyAwMDQwHhcNMTgwNjI3MTI1MzMwWhcNMzAwNjI3MTI1MzMwWjCBwTELMAkGA1UEBhMCUFQxMzAxBgNVBAoMKkluc3RpdHV0byBkb3MgUmVnaXN0b3MgZSBkbyBOb3RhcmlhZG8gSS5QLjEcMBoGA1UECwwTQ2FydMOjbyBkZSBDaWRhZMOjbzEUMBIGA1UECwwLc3ViRUNFc3RhZG8xSTBHBgNVBAMMQEVDIGRlIEFzc2luYXR1cmEgRGlnaXRhbCBRdWFsaWZpY2FkYSBkbyBDYXJ0w6NvIGRlIENpZGFkw6NvIDAwMTUwggIiMA0GCSqGSIb3DQEBAQUAA4ICDwAwggIKAoICAQC5SoMBzWnnpeZ9CiW90wV/6uNWhNwsUwCID0CpykMQ7rt0W9O5bIsNIXkpptPqW6VnSvvzWjINSvIOYKAc3puVquAp77CA2+0kAfs0nayZgo734EOi0nYwc5Kr3Du1yLH3CQZTwMB/ubHE3ccSQHwMGh3i/mIQGzHQI4q8vEAYZel9IkA8RY0SX7H44i+5ahhiNHLi8ys+3/sMmrOEBLo/Nt1OdWdLDd4gODXJIW0QHzwunhjTXifS6ckvf2lDilgEGuIeLmg7j2ixiEuFbePPPv4ZkNLXzJ4ny2UCBjr4OvbhcNfrKLk00107lhmhcgB8K0iPF+WOJvJ1OLkMldZfroLHrfMBMU/6fdGAwlzvfRMjK6+IEZDZXxNiD/SccQPCXu1mJtgeuCLmu+cDnFzPswGgFstu6QLWOKrqumido2bGei7lOK1AM5QORhY5FKRbtTPHAFsMTnGHjNUfq0NmoZ8CjXOtz6uqDL4Fl/Gtqb4/c+kGuPrraLtAkCnh9LbZLhQf63fN1WUwcGpI0K6gvlYtFg2dDw7zYpbDP5MaRLSu20VPjDTyEzP/9b9wApbLhrVYtWRvzaDFMfTlxLEOFF5q1nmT1mQkpdUwlK0X3AvETKzypGPePhrTV9AKlpF2mvP9pLTwk9dRPzfiXRFNSGhPll1GDJSqKlMpynLhAQIDAQABo4ICLDCCAigwTAYIKwYBBQUHAQEEQDA+MDwGCCsGAQUFBzABhjBodHRwOi8vb2NzcC5yb290LmNhcnRhb2RlY2lkYWRhby5wdC9wdWJsaWNvL29jc3AwHQYDVR0OBBYEFKbQ79SADAWrpj5SNvSJGMfLxweGMBIGA1UdEwEB/wQIMAYBAf8CAQAwHwYDVR0jBBgwFoAUGXYMrv4BYWlEtkHrz6Q4c8L7nTowggEZBgNVHSAEggEQMIIBDDBmBgpghGwBAQECBAAHMFgwVgYIKwYBBQUHAgEWSmh0dHA6Ly9wa2kuY2FydGFvZGVjaWRhZGFvLnB0L3B1YmxpY28vcG9saXRpY2FzL2RwYy9jY19lY19jaWRhZGFvX2RwYy5odG1sMG4GC2CEbAEBAQIEAAECMF8wXQYIKwYBBQUHAgEWUWh0dHA6Ly9wa2kuY2FydGFvZGVjaWRhZGFvLnB0L3B1YmxpY28vcG9saXRpY2FzL3BjL2NjX3N1Yi1lY19jaWRhZGFvX2Fzc3FfcGMuaHRtbDAyBgRVHSAAMCowKAYIKwYBBQUHAgEWHGh0dHA6Ly93d3cuc2NlZS5nb3YucHQvcGNlcnQwVwYDVR0fBFAwTjBMoEqgSIZGaHR0cDovL3BraS5jYXJ0YW9kZWNpZGFkYW8ucHQvcHVibGljby9scmMvY2NfZWNfY2lkYWRhb19jcmwwMDRfY3JsLmNybDAOBgNVHQ8BAf8EBAMCAQYwDQYJKoZIhvcNAQELBQADggIBAIRW2USZkcNCwlcADbAw/vQfvGHGp+vECDlqFuYaJ7a3ZkCWRM6/s1gulz7H6xgnthOvqvFLwca9HiI9V+so+05Tc/26lhY1KT3q0R1ExX4yymZQm2H+W+hTCBs3P4OQmxMloHjCT84Q6x2VIUNtgrTlTkAMjhnMAJJiF4DEqFPUWXv8uwArWu1EaJblh5EaFPn3GGFF7Omwxc15ZTuPakaZRL9X3hlDlG3XfRZppzyRqtvQo+znNFpbNuVuhSy7dy9QqgibNcyntrePvM/0BJWpOgZXo8Z4HnzGLpQ1n5SHcnfqK/xB6C4zwES9MxbBRW1wGE0w99XpEpiZs+gwcc/KcIx7Fsmvx6NOAQjBhej9aUGJNziXkGFyN6rW+St8sOc2eAFUBBLvS73hWQpC6uLTwjY2p1ZhbPy1mroEd9lbinQSUf7j39IUQWJwOwI3GjezS0qDE62cX5WpdJACu8yavjFy+ki30brdCOPrvE+z7YjW0WEEd0Xu0JZ/nPpLD0ATvNg/iS31hQW5uajdLw9+YaUHB335qjVCJc1JyI5CnCuglgcu+qNCHyKaXl62jfd5oURYwoEMtHw+/LCLgFx157akvjUtXv3QGk6lW3MCuCfDm+vy0IlNoScXWjSLWEvX4CV5Cx9UyBoTAgS0UmAw5ZiNq0K/9U0gSPcrKq74</xd:EncapsulatedX509Certificate>
            <xd:EncapsulatedX509Certificate>MIIGgzCCBGugAwIBAgIQIGZ/j4MKsNZZu+pRKWZYRjANBgkqhkiG9w0BAQsFADAzMQswCQYDVQQGEwJQVDENMAsGA1UECgwEU0NFRTEVMBMGA1UEAwwMRUNSYWl6RXN0YWRvMB4XDTE3MDkxNTE0NTcyMVoXDTI5MDkxNTE0NTcyMVowgYQxCzAJBgNVBAYTAlBUMUAwPgYDVQQKDDdTQ0VFIC0gU2lzdGVtYSBkZSBDZXJ0aWZpY2HDp8OjbyBFbGVjdHLDs25pY2EgZG8gRXN0YWRvMREwDwYDVQQLDAhFQ0VzdGFkbzEgMB4GA1UEAwwXQ2FydMOjbyBkZSBDaWRhZMOjbyAwMDQwggIiMA0GCSqGSIb3DQEBAQUAA4ICDwAwggIKAoICAQDE7EnPxshWE2Bq9IafH1QfPgG/BMuA8/g51WSrYUBYWUVaoSEOhloxVvUdIuUw+/HiHMWdgHyT0VgOGp2EelRb3uGxsdORqAIMDeBmsTwYM6/s5OEPmeluWlF6ytZya+EUdY4YKNeXeO7lQg91oVcNBLEW3wS62GPko43jajnuMvRvB1DR2uHcijonDklI72SVQq9SRHuwbkPmr1QssyQoVr1EofUV1MShaF6TpfpZdw3YSmaDzr2NViYFBa4jPa3a/98mntak5rEc96wUtVqgdiiIqFKXwYuK3dDJV9OL71mvJgPG01bLBm6/RCOJJQqibq0UuX7wmpVB5r3eYrS9b5kGAwO37jfvLsZiJDyvg9ZNkU4A/UvVdAHzL5d5l54OMZoV/BGsRrNw5aBl4M3X3L5n/m8XnT05cdyhFxVBvCGZbbgXJhohxmU+SCIv/CxNi44ISvvnBuWHV4YJqXhC62pgOg8EQ5zzqEyS5yQjjrWNPzT7+biJFN4iImlCtHJo5Atypbz5PqPF0njAWHT1POeB+Aw+XOsWz8uthnAENLbKuksWx+P4wYnZw+yvbUSag96AKLECLvim7CfBO0yP2IoOowdCBC4wKnWuljOcXUPFgwVpRlC+sxJewAqi14J1crboV7i3HCfJJulwxgpkr76aakeZTap/QHkEbZch8wIDAQABo4IBPzCCATswDwYDVR0TAQH/BAUwAwEB/zAdBgNVHQ4EFgQUGXYMrv4BYWlEtkHrz6Q4c8L7nTowHwYDVR0jBBgwFoAUcX813vV3cW0dEpzhkKS68KmDj4AwDgYDVR0PAQH/BAQDAgEGMDsGA1UdIAQ0MDIwMAYEVR0gADAoMCYGCCsGAQUFBwIBFhpodHRwOi8vd3d3LmVjZWUuZ292LnB0L2RwYzBkBggrBgEFBQcBAQRYMFYwIwYIKwYBBQUHMAGGF2h0dHA6Ly9vY3NwLmVjZWUuZ292LnB0MC8GCCsGAQUFBzAChiNodHRwOi8vdHJ1c3QuZWNlZS5nb3YucHQvZWNyYWl6LmNydDA1BgNVHR8ELjAsMCqgKKAmhiRodHRwOi8vY3Jscy5lY2VlLmdvdi5wdC9jcmxzL0FSTC5jcmwwDQYJKoZIhvcNAQELBQADggIBADYaqZHmOWUZuyhQEm5l5wQuk5hvMMxuikA4FhewCx3aEoSFnBKAGXTh0ST891bcSukfSDHsEc1S2PYURmQq4d+KuXK0Xd0CsH6bmQW5J67qGefrJTtKx0bMi8isPQX26ANL37ZVNsDm07dw+XrDJQ3NY7gEbZ+GNxV8hXCTZMgHA9Gy2NmYqPhZZDdLpdH7acpNC3AnorqRWPvmTEU/BlKLb2APlFJ/d4F2lD7DUiO5yxNV5opKhVwA5Ddpx8ubqG2u01KzCnUaTv11YmfvaZdAbmdYXirLV1unh38mqFs6ZLh2B1BZ4e9/9fDrKnOUQ+BgG3gfsbCmfhwnGzWaZtXAES9gHIDv0g3EHprA09DYd1cICdlxrlCjv3AHuGxqd+kjj19RwxbIJX2KZ9jeFqlmiXiFXvjX9KwUa3uY2MXr8MBNiX6oTSPtAeLJDnitpF+a365BrNoffjwhnjE9JFF4LUCw40CCeesx0o9O6QpXJiNuqNLP5a3+k12TpJI664tFnwbvLoHQk3mQJHToY6zVgAOYduZBZTdIiit6y8/q7hxe2ada39TFLi8JZVG0QSvhJ+jZDoO+ZRqP9C9dfGECNacrL91u7LORVw45sgApqC1MVC/f+PUYvUhF7ez7xG+RH+G6hpW+oIKYAJiJRTp/X5HYknDzYaHtxv0GfWCL</xd:EncapsulatedX509Certificate>
            <xd:EncapsulatedX509Certificate>MIIGtzCCBJ+gAwIBAgIIOxsvYjIrot4wDQYJKoZIhvcNAQELBQAwgYUxCzAJBgNVBAYTAlBUMUIwQAYDVQQKDDlNVUxUSUNFUlQgLSBTZXJ2acOnb3MgZGUgQ2VydGlmaWNhw6fDo28gRWxlY3Ryw7NuaWNhIFMuQS4xMjAwBgNVBAMMKU1VTFRJQ0VSVCBSb290IENlcnRpZmljYXRpb24gQXV0aG9yaXR5IDAxMB4XDTE3MTAxNjE1MTkxNloXDTMwMDQxNjE1MTkxNlowMzELMAkGA1UEBhMCUFQxDTALBgNVBAoMBFNDRUUxFTATBgNVBAMMDEVDUmFpekVzdGFkbzCCAiIwDQYJKoZIhvcNAQEBBQADggIPADCCAgoCggIBANvvokNuyKn9btffrKKShKHIWaAMmlP+767MGQ1yiqTCMyPv5wZy6m1LOkFSD8lIDi3numTuojpMY1xmKYvfqYjFvejx945L/AE8RBI5KnCiwNvFot9fx0vGqNw9YXxKWMFEMpPecJmhIyZWP6Ph6l8wRth49TCjlgmJsD3xhpMFthJqGI3wpWQ7K4dkXj0Xjgtu5pjMlzg4IIxwWmkrvWWNzTdZXGzRcnRZBk7ItwHXd7/wSIaosxpdQdQ3FxEQX0pujXXFA0B9Ia4A8Nv8n2w6ZqTf98rfgGZa2dh/FKImGfSuCyHgyj4F3RbYflnaobBpw500E/plSTmH7nYvjb08JxkDTq0OCyssxi5xEzUpV+lw3BtR6s2X8ZWNsob6JgYvgBqV8Zg77vblhqXOGwHl9Okzyg9VRF9oiizHW2Yo3ZZLg51eHX4Y1f6yYPuaUWjDlowfaEtQUgs25jEn5NcpDBvaGy/hBFO41HlJsDuBXgiIInfiKcCucqqrtHJSvWy79bp42Zy4IG8wjUqdMvn0AeZieZhCQAV6bxwqP7X7380YQI7lEMQ5W1bxPFcFq9I5TT/4iyPHa7lAseL+/7McCmkfm4wPtB/gCt5I/Y1fj5n1AXYFNl2O3DOOUW4R4kH9zLeNKl8+kuXyseCkI+Kit8aNGJspStFGf/RkIBjdAgMBAAGjggF6MIIBdjA6BggrBgEFBQcBAQQuMCwwKgYIKwYBBQUHMAGGHmh0dHA6Ly9vY3NwLm11bHRpY2VydC5jb20vb2NzcDAdBgNVHQ4EFgQUcX813vV3cW0dEpzhkKS68KmDj4AwEgYDVR0TAQH/BAgwBgEB/wIBAzAfBgNVHSMEGDAWgBTVORycW28EqqKVTO8g3Sl0pMVFcTCBkAYDVR0gBIGIMIGFMDwGDSsGAQQBgcNuAQEBAAcwKzApBggrBgEFBQcCARYdaHR0cDovL3BraXJvb3QubXVsdGljZXJ0LmNvbS8wPQYOKwYBBAGBw24BAQEAAQIwKzApBggrBgEFBQcCARYdaHR0cDovL3BraXJvb3QubXVsdGljZXJ0LmNvbS8wBgYEVR0gADBBBgNVHR8EOjA4MDagNKAyhjBodHRwOi8vcGtpcm9vdC5tdWx0aWNlcnQuY29tL2NybC9yb290X21jX2NybC5jcmwwDgYDVR0PAQH/BAQDAgEGMA0GCSqGSIb3DQEBCwUAA4ICAQBFLFIPqLUQ6yqlM2DbDZZmQA3RUxoRxMr/O41jP8r4gkh4c5slXxBs/dllQS7K93S80nmhjZOtj59TdfOlSIh5+PFakc2+BAVye+piiy+qCV2FtMGT2nDmjVeS/8uI/JrvTRrGAy0XH8sRWRrENQlRYE7Gx2p4xdr24VfYr4PgXWpnsF6SRZ/CTbdd6O7E3Q06qW9vov6O258F3/S2G2DOclL0Q9RE/qO+dAlOgiY4Ebizyh6YgLZy9fDfbyWcVpDSvikGel+FoHm2bUJYByVOy5yZ3SUxm8VSjDVjIlcPsYGM58l5UpxoM08YJNr8YPCyRsOWreu9asJ/knYJiwGX6b9msyHrYQz4O86F2DGJrrKxpjk3LbUKlb7aFsdN4SAlaYYGVkC8e+e8dJQhjowE/Qw+xbooADxcjuk1FY2wSj2FXXm0DPQqbXXVuGdtEdCIzGJ6ku9iCdQ97cdqxHmTGbWGaryrNYgjylIJu9EleZmPwGnG8ZVrha5jOVdd15lqfst0JvuSrq/J5/oPv5GjBPR4en5aDDB5WGjpDt8/enXoeK+ZXESTE9fCuXYYhkHSsmQMVvk6PmyIVH21gdc2mahTGo2Y+nYlYuDFeOU86jQZfF3MVxkZyt3ZjQZKZdbp/5Qf0vEwaIErpbiI+BNeZOdWvjXmvxTzuyGZIlSjDg==</xd:EncapsulatedX509Certificate>
            <xd:EncapsulatedX509Certificate>MIIF8TCCA9mgAwIBAgIIVE2lvEA1VlowDQYJKoZIhvcNAQELBQAwgYUxCzAJBgNVBAYTAlBUMUIwQAYDVQQKDDlNVUxUSUNFUlQgLSBTZXJ2acOnb3MgZGUgQ2VydGlmaWNhw6fDo28gRWxlY3Ryw7NuaWNhIFMuQS4xMjAwBgNVBAMMKU1VTFRJQ0VSVCBSb290IENlcnRpZmljYXRpb24gQXV0aG9yaXR5IDAxMB4XDTE0MDQwNDA4NTk0N1oXDTM5MDQwNDA4NTk0N1owgYUxCzAJBgNVBAYTAlBUMUIwQAYDVQQKDDlNVUxUSUNFUlQgLSBTZXJ2acOnb3MgZGUgQ2VydGlmaWNhw6fDo28gRWxlY3Ryw7NuaWNhIFMuQS4xMjAwBgNVBAMMKU1VTFRJQ0VSVCBSb290IENlcnRpZmljYXRpb24gQXV0aG9yaXR5IDAxMIICIjANBgkqhkiG9w0BAQEFAAOCAg8AMIICCgKCAgEAztw/9BluuxVphvTkzec6cDvHmos7gwCBW/sgFlq+v1gAXynmV29+iiwVB1waY4xCXxbd2omERVcXlqCcoXUiQRo6/cUXkRP2vmIKvG4lLVvAjBBm9+LW+9xIMaMaqOVNSMmiHHP+j2ZAY3dZBzw9FJ/U94WR0MNC9Rths3eAgCptEgKWi1HZwW8nCxoHNAD/0llMKejXGWPYkbQ//I4OJfKhEgdlyjXeq/4WowiMr39+EvRZFgUf6K10eTL3eAK2tMyr2x44YQQZekFA2loRZHUC/WTR1pRCDyLnZc2vkA4MWzEBmVHvRYx9pTjannxL5Kbos6SC1gM0Lk+3Uat3OAn1Bv7cZhsPP/p974xVvuANhpWh3L3EwwjRRR7yvb5w8eYmxrsIsSilwqXtiNahwPsj8Sc5zOGEBxm8fvbMOP9uELtG6SOJJIH/AOJRANxSUH0TUH0WPUCN07/5imXYYhIpd8K6wkk0T4p5aclLFfM03s+vhuLlyKlWYUwGVFrFbBnq88hEzSQadtFxAFlr2XWbzv0Q/rGDoqW3koZ2m0r3HdyMhaZYrYqmaGkXyW0bps8nSyks3XFCGokQ5dWbEl9Ji4S82Ahc+884Qq++0W57kapmQMUFfivQZrbH31L+9EVtI5IhnhIBkHOD4qUJDdfA+IWVHmPRPzXalNE32fUCAwEAAaNjMGEwHQYDVR0OBBYEFNU5HJxbbwSqopVM7yDdKXSkxUVxMA8GA1UdEwEB/wQFMAMBAf8wHwYDVR0jBBgwFoAU1TkcnFtvBKqilUzvIN0pdKTFRXEwDgYDVR0PAQH/BAQDAgEGMA0GCSqGSIb3DQEBCwUAA4ICAQA/51/zIhbeg54g5ILn5Z53yfsrsHQN3xt0Ig9zEKGwF+xMDNQocGpmckRpEJN2Nc8v+I88qxl8cZKVcRs3FcIbKHrvbng43/uPmwEg3K/21o0JZtrERqn8lapEIxLfR8CwFey1sZ5sD5GqpjrlwQ1gbFBAcFxcyM6zzOvtqogZVqWkyAx65XZAZzO0PZbcd8sjePlTW8+N3rGnjlp6ojJjo4jXJWFaXUk6cubPqpSGbG73guCOZ5MoxagNTe84rXlKZo2EAQgEefNSxkHnmmIGs/USHuzZAEPT65Z3dOF5+RSUhG26VIIFjN8B8jCIgax6L4tDLHY0zjXnh45OCwqlGlexU1q/a9i+AH7G+e5mMQix35QzhJx3T3tkL++OD1koIsvwXD4r/TXWlf8D7GVSfr7yGfh71VIsUneakWZBcI3VSecLSH+Krt5FPd3+5tLkksN7zjCgSW43rajTLLY9niHbBlfi8K4G+9nFETehe9sdEXxodiA+9byl2Wa1Ia1FJsZdHgKjQcTUfYEZyxeXBg/m7HQARsR13T3wQzSvprz89oL7z8X6sw8lpT9mENaegqXbOhN53o2p16aNhtIv2WkN4nV4fklfIquGcChRs3q2oHn61OWDp7B3ytsBgu/ivk0v08BN0ONpbnwmm+um+0XvsQSKL6ohBvbm1LxBI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Quadro-Anexo III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Joao Salvador</dc:creator>
  <cp:lastModifiedBy>Cristina Gomes</cp:lastModifiedBy>
  <cp:lastPrinted>2019-01-14T10:32:07Z</cp:lastPrinted>
  <dcterms:created xsi:type="dcterms:W3CDTF">2015-02-19T11:58:47Z</dcterms:created>
  <dcterms:modified xsi:type="dcterms:W3CDTF">2020-09-25T15:34:12Z</dcterms:modified>
</cp:coreProperties>
</file>